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nassv02\bumon\課共有\保育政策課\01 保育政策係\64_こども誰でも通園制度\10_認可手続き\01　募集要領\乳児等通園支援事業申請書類一式（案）\決裁版\"/>
    </mc:Choice>
  </mc:AlternateContent>
  <xr:revisionPtr revIDLastSave="0" documentId="13_ncr:1_{69E174D9-4816-4A80-957D-01011D385DB2}" xr6:coauthVersionLast="47" xr6:coauthVersionMax="47" xr10:uidLastSave="{00000000-0000-0000-0000-000000000000}"/>
  <bookViews>
    <workbookView xWindow="2295" yWindow="2295" windowWidth="21600" windowHeight="11235" tabRatio="708" firstSheet="1" activeTab="1" xr2:uid="{00000000-000D-0000-FFFF-FFFF00000000}"/>
  </bookViews>
  <sheets>
    <sheet name="11時間利用児童名簿 (分園用)※該当園のみ" sheetId="7" state="hidden" r:id="rId1"/>
    <sheet name="職員配置報告（見本）" sheetId="9" r:id="rId2"/>
  </sheets>
  <definedNames>
    <definedName name="_xlnm.Print_Area" localSheetId="0">'11時間利用児童名簿 (分園用)※該当園のみ'!$A$1:$P$117</definedName>
    <definedName name="_xlnm.Print_Area" localSheetId="1">'職員配置報告（見本）'!$A$1:$AL$98</definedName>
    <definedName name="Z_41ACACDC_0E12_4594_BFCB_71ADCEACBE32_.wvu.Cols" localSheetId="1" hidden="1">'職員配置報告（見本）'!$G:$G,'職員配置報告（見本）'!$R:$R,'職員配置報告（見本）'!$AC:$AC,'職員配置報告（見本）'!$AK:$AK</definedName>
    <definedName name="Z_41ACACDC_0E12_4594_BFCB_71ADCEACBE32_.wvu.PrintArea" localSheetId="0" hidden="1">'11時間利用児童名簿 (分園用)※該当園のみ'!$A$1:$P$117</definedName>
    <definedName name="Z_41ACACDC_0E12_4594_BFCB_71ADCEACBE32_.wvu.PrintArea" localSheetId="1" hidden="1">'職員配置報告（見本）'!$A$1:$AL$98</definedName>
    <definedName name="Z_41ACACDC_0E12_4594_BFCB_71ADCEACBE32_.wvu.Rows" localSheetId="0" hidden="1">'11時間利用児童名簿 (分園用)※該当園のみ'!$63:$64</definedName>
  </definedNames>
  <calcPr calcId="191029"/>
  <customWorkbookViews>
    <customWorkbookView name="江東区 - 個人用ビュー" guid="{41ACACDC-0E12-4594-BFCB-71ADCEACBE32}" mergeInterval="0" personalView="1" maximized="1" windowWidth="1276" windowHeight="752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4" i="9" l="1"/>
  <c r="D91" i="9"/>
  <c r="AC86" i="9"/>
  <c r="R86" i="9"/>
  <c r="G86" i="9"/>
  <c r="C86" i="9"/>
  <c r="AC85" i="9"/>
  <c r="R85" i="9"/>
  <c r="G85" i="9"/>
  <c r="C85" i="9"/>
  <c r="AC84" i="9"/>
  <c r="R84" i="9"/>
  <c r="G84" i="9"/>
  <c r="C84" i="9"/>
  <c r="AC83" i="9"/>
  <c r="R83" i="9"/>
  <c r="G83" i="9"/>
  <c r="C83" i="9"/>
  <c r="AK80" i="9"/>
  <c r="AC80" i="9"/>
  <c r="R80" i="9"/>
  <c r="D80" i="9"/>
  <c r="G80" i="9" s="1"/>
  <c r="AK79" i="9"/>
  <c r="AC79" i="9"/>
  <c r="R79" i="9"/>
  <c r="D79" i="9"/>
  <c r="G79" i="9" s="1"/>
  <c r="AK76" i="9"/>
  <c r="AC76" i="9"/>
  <c r="R76" i="9"/>
  <c r="D76" i="9"/>
  <c r="G76" i="9" s="1"/>
  <c r="AK75" i="9"/>
  <c r="AC75" i="9"/>
  <c r="R75" i="9"/>
  <c r="D75" i="9"/>
  <c r="G75" i="9" s="1"/>
  <c r="AK74" i="9"/>
  <c r="AC74" i="9"/>
  <c r="R74" i="9"/>
  <c r="D74" i="9"/>
  <c r="G74" i="9" s="1"/>
  <c r="AK73" i="9"/>
  <c r="AC73" i="9"/>
  <c r="R73" i="9"/>
  <c r="D73" i="9"/>
  <c r="G73" i="9" s="1"/>
  <c r="AK72" i="9"/>
  <c r="AC72" i="9"/>
  <c r="R72" i="9"/>
  <c r="D72" i="9"/>
  <c r="G72" i="9" s="1"/>
  <c r="AK71" i="9"/>
  <c r="AC71" i="9"/>
  <c r="R71" i="9"/>
  <c r="D71" i="9"/>
  <c r="G71" i="9" s="1"/>
  <c r="AK70" i="9"/>
  <c r="AC70" i="9"/>
  <c r="R70" i="9"/>
  <c r="D70" i="9"/>
  <c r="G70" i="9" s="1"/>
  <c r="AK69" i="9"/>
  <c r="AC69" i="9"/>
  <c r="R69" i="9"/>
  <c r="D69" i="9"/>
  <c r="G69" i="9" s="1"/>
  <c r="AK68" i="9"/>
  <c r="AC68" i="9"/>
  <c r="R68" i="9"/>
  <c r="D68" i="9"/>
  <c r="G68" i="9" s="1"/>
  <c r="AK67" i="9"/>
  <c r="AC67" i="9"/>
  <c r="R67" i="9"/>
  <c r="D67" i="9"/>
  <c r="G67" i="9" s="1"/>
  <c r="AK66" i="9"/>
  <c r="AC66" i="9"/>
  <c r="R66" i="9"/>
  <c r="D66" i="9"/>
  <c r="G66" i="9" s="1"/>
  <c r="AK65" i="9"/>
  <c r="AC65" i="9"/>
  <c r="R65" i="9"/>
  <c r="D65" i="9"/>
  <c r="G65" i="9" s="1"/>
  <c r="AK64" i="9"/>
  <c r="AC64" i="9"/>
  <c r="R64" i="9"/>
  <c r="D64" i="9"/>
  <c r="G64" i="9" s="1"/>
  <c r="AK63" i="9"/>
  <c r="AC63" i="9"/>
  <c r="R63" i="9"/>
  <c r="D63" i="9"/>
  <c r="G63" i="9" s="1"/>
  <c r="AK62" i="9"/>
  <c r="AC62" i="9"/>
  <c r="R62" i="9"/>
  <c r="D62" i="9"/>
  <c r="G62" i="9" s="1"/>
  <c r="AL59" i="9"/>
  <c r="AD59" i="9"/>
  <c r="S59" i="9"/>
  <c r="H59" i="9"/>
  <c r="G58" i="9"/>
  <c r="C58" i="9"/>
  <c r="B58" i="9"/>
  <c r="G57" i="9"/>
  <c r="C57" i="9"/>
  <c r="B57" i="9"/>
  <c r="G56" i="9"/>
  <c r="C56" i="9"/>
  <c r="B56" i="9"/>
  <c r="G55" i="9"/>
  <c r="C55" i="9"/>
  <c r="B55" i="9"/>
  <c r="G54" i="9"/>
  <c r="C54" i="9"/>
  <c r="B54" i="9"/>
  <c r="G53" i="9"/>
  <c r="C53" i="9"/>
  <c r="B53" i="9"/>
  <c r="G52" i="9"/>
  <c r="C52" i="9"/>
  <c r="B52" i="9"/>
  <c r="G51" i="9"/>
  <c r="C51" i="9"/>
  <c r="B51" i="9"/>
  <c r="G50" i="9"/>
  <c r="C50" i="9"/>
  <c r="B50" i="9"/>
  <c r="G49" i="9"/>
  <c r="C49" i="9"/>
  <c r="B49" i="9"/>
  <c r="AP47" i="9"/>
  <c r="R46" i="9"/>
  <c r="G46" i="9"/>
  <c r="R45" i="9"/>
  <c r="G45" i="9"/>
  <c r="AC44" i="9"/>
  <c r="R44" i="9"/>
  <c r="G44" i="9"/>
  <c r="G41" i="9"/>
  <c r="G40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AC12" i="9"/>
  <c r="R12" i="9"/>
  <c r="G12" i="9"/>
  <c r="AC11" i="9"/>
  <c r="R11" i="9"/>
  <c r="G11" i="9"/>
  <c r="AC10" i="9"/>
  <c r="R10" i="9"/>
  <c r="G10" i="9"/>
  <c r="D90" i="9" l="1"/>
  <c r="U11" i="7" l="1"/>
  <c r="T11" i="7"/>
  <c r="U10" i="7"/>
  <c r="T10" i="7"/>
  <c r="U9" i="7"/>
  <c r="T9" i="7"/>
  <c r="I5" i="7"/>
  <c r="I4" i="7"/>
  <c r="E2" i="7"/>
  <c r="C2" i="7"/>
  <c r="O1" i="7"/>
  <c r="M1" i="7"/>
  <c r="K1" i="7"/>
  <c r="S10" i="7" l="1"/>
  <c r="S11" i="7"/>
  <c r="S9" i="7"/>
  <c r="S14" i="7" l="1"/>
  <c r="T14" i="7" s="1"/>
  <c r="R13" i="7" s="1"/>
</calcChain>
</file>

<file path=xl/sharedStrings.xml><?xml version="1.0" encoding="utf-8"?>
<sst xmlns="http://schemas.openxmlformats.org/spreadsheetml/2006/main" count="357" uniqueCount="122">
  <si>
    <t>年度</t>
    <rPh sb="0" eb="1">
      <t>ネン</t>
    </rPh>
    <rPh sb="1" eb="2">
      <t>ド</t>
    </rPh>
    <phoneticPr fontId="3"/>
  </si>
  <si>
    <t>保育所名</t>
    <rPh sb="0" eb="2">
      <t>ホイク</t>
    </rPh>
    <rPh sb="2" eb="3">
      <t>ショ</t>
    </rPh>
    <rPh sb="3" eb="4">
      <t>メイ</t>
    </rPh>
    <phoneticPr fontId="3"/>
  </si>
  <si>
    <t>印</t>
    <rPh sb="0" eb="1">
      <t>イン</t>
    </rPh>
    <phoneticPr fontId="3"/>
  </si>
  <si>
    <t>-</t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</si>
  <si>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</si>
  <si>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</si>
  <si>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</si>
  <si>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月分</t>
    <rPh sb="0" eb="1">
      <t>ガツ</t>
    </rPh>
    <rPh sb="1" eb="2">
      <t>ブン</t>
    </rPh>
    <phoneticPr fontId="3"/>
  </si>
  <si>
    <t>代表者名</t>
  </si>
  <si>
    <t>番号</t>
    <rPh sb="0" eb="2">
      <t>バンゴウ</t>
    </rPh>
    <phoneticPr fontId="3"/>
  </si>
  <si>
    <t>児童名</t>
    <rPh sb="0" eb="2">
      <t>ジドウ</t>
    </rPh>
    <rPh sb="2" eb="3">
      <t>メイ</t>
    </rPh>
    <phoneticPr fontId="3"/>
  </si>
  <si>
    <t>0歳児午前</t>
    <rPh sb="1" eb="3">
      <t>サイジ</t>
    </rPh>
    <rPh sb="3" eb="5">
      <t>ゴゼン</t>
    </rPh>
    <phoneticPr fontId="3"/>
  </si>
  <si>
    <t>0歳児午後</t>
    <rPh sb="1" eb="3">
      <t>サイジ</t>
    </rPh>
    <rPh sb="3" eb="5">
      <t>ゴゴ</t>
    </rPh>
    <phoneticPr fontId="3"/>
  </si>
  <si>
    <t>1・2歳児午前</t>
    <rPh sb="3" eb="5">
      <t>サイジ</t>
    </rPh>
    <rPh sb="5" eb="7">
      <t>ゴゼン</t>
    </rPh>
    <phoneticPr fontId="3"/>
  </si>
  <si>
    <t>1・2歳児午後</t>
    <rPh sb="3" eb="5">
      <t>サイジ</t>
    </rPh>
    <rPh sb="5" eb="7">
      <t>ゴゴ</t>
    </rPh>
    <phoneticPr fontId="3"/>
  </si>
  <si>
    <t>3歳児以上午前</t>
    <rPh sb="1" eb="3">
      <t>サイジ</t>
    </rPh>
    <rPh sb="3" eb="5">
      <t>イジョウ</t>
    </rPh>
    <rPh sb="5" eb="7">
      <t>ゴゼン</t>
    </rPh>
    <phoneticPr fontId="3"/>
  </si>
  <si>
    <t>3歳児以上午後</t>
    <rPh sb="1" eb="3">
      <t>サイジ</t>
    </rPh>
    <rPh sb="3" eb="5">
      <t>イジョウ</t>
    </rPh>
    <rPh sb="5" eb="7">
      <t>ゴゴ</t>
    </rPh>
    <phoneticPr fontId="3"/>
  </si>
  <si>
    <t>対象</t>
    <rPh sb="0" eb="2">
      <t>タイショウ</t>
    </rPh>
    <phoneticPr fontId="3"/>
  </si>
  <si>
    <t>午前</t>
    <rPh sb="0" eb="2">
      <t>ゴゼン</t>
    </rPh>
    <phoneticPr fontId="3"/>
  </si>
  <si>
    <t>午後</t>
    <rPh sb="0" eb="2">
      <t>ゴゴ</t>
    </rPh>
    <phoneticPr fontId="3"/>
  </si>
  <si>
    <t>0歳</t>
    <rPh sb="1" eb="2">
      <t>サイ</t>
    </rPh>
    <phoneticPr fontId="3"/>
  </si>
  <si>
    <t>1・2歳</t>
    <rPh sb="3" eb="4">
      <t>サイ</t>
    </rPh>
    <phoneticPr fontId="3"/>
  </si>
  <si>
    <t>3歳児以上</t>
    <rPh sb="1" eb="2">
      <t>サイ</t>
    </rPh>
    <rPh sb="2" eb="3">
      <t>ジ</t>
    </rPh>
    <rPh sb="3" eb="5">
      <t>イジョウ</t>
    </rPh>
    <phoneticPr fontId="3"/>
  </si>
  <si>
    <t>0歳児定員</t>
    <rPh sb="1" eb="2">
      <t>サイ</t>
    </rPh>
    <rPh sb="2" eb="3">
      <t>ジ</t>
    </rPh>
    <rPh sb="3" eb="5">
      <t>テイイン</t>
    </rPh>
    <phoneticPr fontId="1"/>
  </si>
  <si>
    <t>幼</t>
    <rPh sb="0" eb="1">
      <t>ヨウ</t>
    </rPh>
    <phoneticPr fontId="1"/>
  </si>
  <si>
    <t>小</t>
    <rPh sb="0" eb="1">
      <t>ショウ</t>
    </rPh>
    <phoneticPr fontId="1"/>
  </si>
  <si>
    <t>養</t>
    <rPh sb="0" eb="1">
      <t>マモル</t>
    </rPh>
    <phoneticPr fontId="1"/>
  </si>
  <si>
    <t>幼稚園教諭</t>
    <rPh sb="0" eb="3">
      <t>ヨウチエン</t>
    </rPh>
    <rPh sb="3" eb="5">
      <t>キョウユ</t>
    </rPh>
    <phoneticPr fontId="1"/>
  </si>
  <si>
    <t>小学校教諭</t>
    <rPh sb="0" eb="3">
      <t>ショウガッコウ</t>
    </rPh>
    <rPh sb="3" eb="5">
      <t>キョウユ</t>
    </rPh>
    <phoneticPr fontId="1"/>
  </si>
  <si>
    <t>養護教諭</t>
    <rPh sb="0" eb="2">
      <t>ヨウゴ</t>
    </rPh>
    <rPh sb="2" eb="4">
      <t>キョウユ</t>
    </rPh>
    <phoneticPr fontId="1"/>
  </si>
  <si>
    <t>氏名</t>
    <rPh sb="0" eb="2">
      <t>シメイ</t>
    </rPh>
    <phoneticPr fontId="1"/>
  </si>
  <si>
    <t>特別支援保育</t>
    <rPh sb="0" eb="2">
      <t>トクベツ</t>
    </rPh>
    <rPh sb="2" eb="4">
      <t>シエン</t>
    </rPh>
    <rPh sb="4" eb="6">
      <t>ホイク</t>
    </rPh>
    <phoneticPr fontId="1"/>
  </si>
  <si>
    <t>特別支援</t>
  </si>
  <si>
    <t>ｸﾗｽｻﾎﾟｰﾄ</t>
  </si>
  <si>
    <t>非</t>
  </si>
  <si>
    <t>常</t>
  </si>
  <si>
    <t>11時間利用児童名簿（分園）</t>
    <rPh sb="2" eb="4">
      <t>ジカン</t>
    </rPh>
    <rPh sb="4" eb="6">
      <t>リヨウ</t>
    </rPh>
    <rPh sb="6" eb="8">
      <t>ジドウ</t>
    </rPh>
    <rPh sb="8" eb="10">
      <t>メイボ</t>
    </rPh>
    <rPh sb="11" eb="12">
      <t>ブン</t>
    </rPh>
    <rPh sb="12" eb="13">
      <t>エン</t>
    </rPh>
    <phoneticPr fontId="3"/>
  </si>
  <si>
    <t>職種</t>
    <rPh sb="0" eb="2">
      <t>ショクシュ</t>
    </rPh>
    <phoneticPr fontId="1"/>
  </si>
  <si>
    <t>No.</t>
    <phoneticPr fontId="1"/>
  </si>
  <si>
    <t>分類</t>
    <rPh sb="0" eb="2">
      <t>ブンルイ</t>
    </rPh>
    <phoneticPr fontId="1"/>
  </si>
  <si>
    <t>必</t>
    <rPh sb="0" eb="1">
      <t>ヒツ</t>
    </rPh>
    <phoneticPr fontId="1"/>
  </si>
  <si>
    <t>雇用形態</t>
    <rPh sb="0" eb="2">
      <t>コヨウ</t>
    </rPh>
    <rPh sb="2" eb="4">
      <t>ケイタイ</t>
    </rPh>
    <phoneticPr fontId="1"/>
  </si>
  <si>
    <t>職員処遇</t>
    <phoneticPr fontId="1"/>
  </si>
  <si>
    <t>常</t>
    <rPh sb="0" eb="1">
      <t>ツネ</t>
    </rPh>
    <phoneticPr fontId="1"/>
  </si>
  <si>
    <t>✔</t>
  </si>
  <si>
    <t>週</t>
    <rPh sb="0" eb="1">
      <t>シュウ</t>
    </rPh>
    <phoneticPr fontId="1"/>
  </si>
  <si>
    <t>-</t>
    <phoneticPr fontId="1"/>
  </si>
  <si>
    <t>月</t>
    <rPh sb="0" eb="1">
      <t>ツキ</t>
    </rPh>
    <phoneticPr fontId="1"/>
  </si>
  <si>
    <t>年度</t>
    <rPh sb="0" eb="1">
      <t>ネン</t>
    </rPh>
    <rPh sb="1" eb="2">
      <t>ド</t>
    </rPh>
    <phoneticPr fontId="1"/>
  </si>
  <si>
    <t>月分</t>
    <rPh sb="0" eb="1">
      <t>ツキ</t>
    </rPh>
    <rPh sb="1" eb="2">
      <t>ブン</t>
    </rPh>
    <phoneticPr fontId="1"/>
  </si>
  <si>
    <t>職員配置報告書</t>
    <rPh sb="0" eb="2">
      <t>ショクイン</t>
    </rPh>
    <rPh sb="2" eb="4">
      <t>ハイチ</t>
    </rPh>
    <rPh sb="4" eb="7">
      <t>ホウコクショ</t>
    </rPh>
    <phoneticPr fontId="1"/>
  </si>
  <si>
    <t>江　東　区　長　殿</t>
    <rPh sb="0" eb="1">
      <t>エ</t>
    </rPh>
    <rPh sb="2" eb="3">
      <t>ヒガシ</t>
    </rPh>
    <rPh sb="4" eb="5">
      <t>ク</t>
    </rPh>
    <rPh sb="6" eb="7">
      <t>チョウ</t>
    </rPh>
    <rPh sb="8" eb="9">
      <t>ドノ</t>
    </rPh>
    <phoneticPr fontId="1"/>
  </si>
  <si>
    <t>保育所名</t>
    <rPh sb="0" eb="2">
      <t>ホイク</t>
    </rPh>
    <rPh sb="2" eb="3">
      <t>ショ</t>
    </rPh>
    <rPh sb="3" eb="4">
      <t>メイ</t>
    </rPh>
    <phoneticPr fontId="1"/>
  </si>
  <si>
    <t>代表者</t>
    <rPh sb="0" eb="2">
      <t>ダイヒョウ</t>
    </rPh>
    <rPh sb="2" eb="3">
      <t>シャ</t>
    </rPh>
    <phoneticPr fontId="1"/>
  </si>
  <si>
    <t>印</t>
    <rPh sb="0" eb="1">
      <t>イン</t>
    </rPh>
    <phoneticPr fontId="1"/>
  </si>
  <si>
    <t>保</t>
    <rPh sb="0" eb="1">
      <t>タモツ</t>
    </rPh>
    <phoneticPr fontId="1"/>
  </si>
  <si>
    <t>常勤</t>
    <rPh sb="0" eb="2">
      <t>ジョウキン</t>
    </rPh>
    <phoneticPr fontId="1"/>
  </si>
  <si>
    <t>保育補助</t>
    <rPh sb="0" eb="2">
      <t>ホイク</t>
    </rPh>
    <rPh sb="2" eb="4">
      <t>ホジョ</t>
    </rPh>
    <phoneticPr fontId="1"/>
  </si>
  <si>
    <t>保育士</t>
    <rPh sb="0" eb="2">
      <t>ホイク</t>
    </rPh>
    <rPh sb="2" eb="3">
      <t>シ</t>
    </rPh>
    <phoneticPr fontId="1"/>
  </si>
  <si>
    <t>調理員</t>
    <rPh sb="0" eb="3">
      <t>チョウリイン</t>
    </rPh>
    <phoneticPr fontId="1"/>
  </si>
  <si>
    <t>看護師・その他</t>
    <rPh sb="0" eb="3">
      <t>カンゴシ</t>
    </rPh>
    <rPh sb="6" eb="7">
      <t>タ</t>
    </rPh>
    <phoneticPr fontId="1"/>
  </si>
  <si>
    <t>非</t>
    <rPh sb="0" eb="1">
      <t>ヒ</t>
    </rPh>
    <phoneticPr fontId="1"/>
  </si>
  <si>
    <t>看</t>
    <rPh sb="0" eb="1">
      <t>ミ</t>
    </rPh>
    <phoneticPr fontId="1"/>
  </si>
  <si>
    <t>非常勤</t>
    <rPh sb="0" eb="3">
      <t>ヒジョウキン</t>
    </rPh>
    <phoneticPr fontId="1"/>
  </si>
  <si>
    <t>用務員</t>
    <rPh sb="0" eb="3">
      <t>ヨウムイン</t>
    </rPh>
    <phoneticPr fontId="1"/>
  </si>
  <si>
    <t>① 公　定　価　格　基　本　分</t>
    <phoneticPr fontId="1"/>
  </si>
  <si>
    <t>派</t>
    <rPh sb="0" eb="1">
      <t>ハ</t>
    </rPh>
    <phoneticPr fontId="1"/>
  </si>
  <si>
    <t>事務員</t>
    <rPh sb="0" eb="3">
      <t>ジムイン</t>
    </rPh>
    <phoneticPr fontId="1"/>
  </si>
  <si>
    <t>職員処遇</t>
    <rPh sb="0" eb="2">
      <t>ショクイン</t>
    </rPh>
    <rPh sb="2" eb="4">
      <t>ショグウ</t>
    </rPh>
    <phoneticPr fontId="1"/>
  </si>
  <si>
    <t>換算</t>
    <rPh sb="0" eb="2">
      <t>カンサン</t>
    </rPh>
    <phoneticPr fontId="1"/>
  </si>
  <si>
    <t>栄養士</t>
    <rPh sb="0" eb="3">
      <t>エイヨウシ</t>
    </rPh>
    <phoneticPr fontId="1"/>
  </si>
  <si>
    <t>その他</t>
    <rPh sb="2" eb="3">
      <t>タ</t>
    </rPh>
    <phoneticPr fontId="1"/>
  </si>
  <si>
    <t>年齢別</t>
    <rPh sb="0" eb="2">
      <t>ネンレイ</t>
    </rPh>
    <rPh sb="2" eb="3">
      <t>ベツ</t>
    </rPh>
    <phoneticPr fontId="1"/>
  </si>
  <si>
    <t>常</t>
    <rPh sb="0" eb="1">
      <t>ジョウ</t>
    </rPh>
    <phoneticPr fontId="1"/>
  </si>
  <si>
    <t>定員別</t>
    <rPh sb="0" eb="2">
      <t>テイイン</t>
    </rPh>
    <rPh sb="2" eb="3">
      <t>ベツ</t>
    </rPh>
    <phoneticPr fontId="1"/>
  </si>
  <si>
    <t>A</t>
    <phoneticPr fontId="1"/>
  </si>
  <si>
    <t>施設長</t>
    <rPh sb="0" eb="2">
      <t>シセツ</t>
    </rPh>
    <rPh sb="2" eb="3">
      <t>チョウ</t>
    </rPh>
    <phoneticPr fontId="1"/>
  </si>
  <si>
    <t>派遣保育士</t>
    <rPh sb="0" eb="2">
      <t>ハケン</t>
    </rPh>
    <rPh sb="2" eb="4">
      <t>ホイク</t>
    </rPh>
    <rPh sb="4" eb="5">
      <t>シ</t>
    </rPh>
    <phoneticPr fontId="1"/>
  </si>
  <si>
    <t>B</t>
    <phoneticPr fontId="1"/>
  </si>
  <si>
    <t>医</t>
    <rPh sb="0" eb="1">
      <t>イ</t>
    </rPh>
    <phoneticPr fontId="1"/>
  </si>
  <si>
    <t>嘱</t>
    <rPh sb="0" eb="1">
      <t>ショク</t>
    </rPh>
    <phoneticPr fontId="1"/>
  </si>
  <si>
    <t>派遣</t>
    <rPh sb="0" eb="2">
      <t>ハケン</t>
    </rPh>
    <phoneticPr fontId="1"/>
  </si>
  <si>
    <t>看護師</t>
    <rPh sb="0" eb="3">
      <t>カンゴシ</t>
    </rPh>
    <phoneticPr fontId="1"/>
  </si>
  <si>
    <t>歯科医</t>
    <rPh sb="0" eb="3">
      <t>シカイ</t>
    </rPh>
    <phoneticPr fontId="1"/>
  </si>
  <si>
    <t>看護師　</t>
    <rPh sb="0" eb="3">
      <t>カンゴシ</t>
    </rPh>
    <phoneticPr fontId="1"/>
  </si>
  <si>
    <t>標準</t>
    <rPh sb="0" eb="2">
      <t>ヒョウジュン</t>
    </rPh>
    <phoneticPr fontId="1"/>
  </si>
  <si>
    <t>配置</t>
    <rPh sb="0" eb="2">
      <t>ハイチ</t>
    </rPh>
    <phoneticPr fontId="1"/>
  </si>
  <si>
    <t>② 特　　別　　保　　育　　事　　業</t>
    <rPh sb="2" eb="3">
      <t>トク</t>
    </rPh>
    <rPh sb="5" eb="6">
      <t>ベツ</t>
    </rPh>
    <rPh sb="8" eb="9">
      <t>ホ</t>
    </rPh>
    <rPh sb="11" eb="12">
      <t>イク</t>
    </rPh>
    <rPh sb="14" eb="15">
      <t>コト</t>
    </rPh>
    <rPh sb="17" eb="18">
      <t>ギョウ</t>
    </rPh>
    <phoneticPr fontId="1"/>
  </si>
  <si>
    <t>延長</t>
    <rPh sb="0" eb="2">
      <t>エンチョウ</t>
    </rPh>
    <phoneticPr fontId="1"/>
  </si>
  <si>
    <t>③ 公　　定　　価　　格　　加　　算</t>
    <rPh sb="2" eb="3">
      <t>コウ</t>
    </rPh>
    <rPh sb="5" eb="6">
      <t>サダム</t>
    </rPh>
    <rPh sb="8" eb="9">
      <t>アタイ</t>
    </rPh>
    <rPh sb="11" eb="12">
      <t>カク</t>
    </rPh>
    <rPh sb="14" eb="15">
      <t>カ</t>
    </rPh>
    <rPh sb="17" eb="18">
      <t>サン</t>
    </rPh>
    <phoneticPr fontId="1"/>
  </si>
  <si>
    <t>3歳児</t>
    <rPh sb="1" eb="2">
      <t>サイ</t>
    </rPh>
    <rPh sb="2" eb="3">
      <t>ジ</t>
    </rPh>
    <phoneticPr fontId="1"/>
  </si>
  <si>
    <t>主任</t>
    <rPh sb="0" eb="2">
      <t>シュニン</t>
    </rPh>
    <phoneticPr fontId="1"/>
  </si>
  <si>
    <t>④ （４－１）区　　　誘　　　導　　　加　　　算</t>
    <rPh sb="7" eb="8">
      <t>ク</t>
    </rPh>
    <rPh sb="11" eb="12">
      <t>ユウ</t>
    </rPh>
    <rPh sb="15" eb="16">
      <t>シルベ</t>
    </rPh>
    <rPh sb="19" eb="20">
      <t>カ</t>
    </rPh>
    <rPh sb="23" eb="24">
      <t>サン</t>
    </rPh>
    <phoneticPr fontId="1"/>
  </si>
  <si>
    <t>１１時間</t>
    <rPh sb="2" eb="4">
      <t>ジカン</t>
    </rPh>
    <phoneticPr fontId="1"/>
  </si>
  <si>
    <t>零特</t>
    <rPh sb="0" eb="1">
      <t>ゼロ</t>
    </rPh>
    <rPh sb="1" eb="2">
      <t>トク</t>
    </rPh>
    <phoneticPr fontId="1"/>
  </si>
  <si>
    <t>看護師・零特</t>
    <rPh sb="0" eb="3">
      <t>カンゴシ</t>
    </rPh>
    <rPh sb="4" eb="5">
      <t>ゼロ</t>
    </rPh>
    <rPh sb="5" eb="6">
      <t>トク</t>
    </rPh>
    <phoneticPr fontId="1"/>
  </si>
  <si>
    <t>江東はなこ</t>
    <rPh sb="0" eb="2">
      <t>コウトウ</t>
    </rPh>
    <phoneticPr fontId="1"/>
  </si>
  <si>
    <t>１１時間開所非常勤</t>
    <rPh sb="2" eb="4">
      <t>ジカン</t>
    </rPh>
    <rPh sb="4" eb="6">
      <t>カイショ</t>
    </rPh>
    <rPh sb="6" eb="9">
      <t>ヒジョウキン</t>
    </rPh>
    <phoneticPr fontId="1"/>
  </si>
  <si>
    <t>1歳児</t>
    <rPh sb="1" eb="3">
      <t>サイジ</t>
    </rPh>
    <phoneticPr fontId="1"/>
  </si>
  <si>
    <t>④ （４－２）１１　時　間　開　所　対　応　非　常　勤　保　育　士　加　算</t>
    <rPh sb="10" eb="11">
      <t>トキ</t>
    </rPh>
    <rPh sb="12" eb="13">
      <t>アイダ</t>
    </rPh>
    <rPh sb="14" eb="15">
      <t>カイ</t>
    </rPh>
    <rPh sb="16" eb="17">
      <t>ショ</t>
    </rPh>
    <rPh sb="18" eb="19">
      <t>タイ</t>
    </rPh>
    <rPh sb="20" eb="21">
      <t>オウ</t>
    </rPh>
    <rPh sb="22" eb="23">
      <t>ヒ</t>
    </rPh>
    <rPh sb="24" eb="25">
      <t>ツネ</t>
    </rPh>
    <rPh sb="26" eb="27">
      <t>ツトム</t>
    </rPh>
    <rPh sb="28" eb="29">
      <t>ホ</t>
    </rPh>
    <rPh sb="30" eb="31">
      <t>イク</t>
    </rPh>
    <rPh sb="32" eb="33">
      <t>シ</t>
    </rPh>
    <rPh sb="34" eb="35">
      <t>カ</t>
    </rPh>
    <rPh sb="36" eb="37">
      <t>サン</t>
    </rPh>
    <phoneticPr fontId="1"/>
  </si>
  <si>
    <t>亀戸ゆき</t>
    <rPh sb="0" eb="2">
      <t>カメイド</t>
    </rPh>
    <phoneticPr fontId="1"/>
  </si>
  <si>
    <t>東陽あきこ</t>
    <rPh sb="0" eb="2">
      <t>トウヨウ</t>
    </rPh>
    <phoneticPr fontId="1"/>
  </si>
  <si>
    <t>白河はる</t>
    <rPh sb="0" eb="2">
      <t>シラカワ</t>
    </rPh>
    <phoneticPr fontId="1"/>
  </si>
  <si>
    <t>★江東はなこ</t>
    <rPh sb="1" eb="3">
      <t>コウトウ</t>
    </rPh>
    <phoneticPr fontId="1"/>
  </si>
  <si>
    <t>東雲なつ</t>
    <rPh sb="0" eb="2">
      <t>シノノメ</t>
    </rPh>
    <phoneticPr fontId="1"/>
  </si>
  <si>
    <t>富岡とみ</t>
    <rPh sb="0" eb="2">
      <t>トミオカ</t>
    </rPh>
    <phoneticPr fontId="1"/>
  </si>
  <si>
    <t>配置基準外</t>
    <rPh sb="0" eb="2">
      <t>ハイチ</t>
    </rPh>
    <rPh sb="2" eb="4">
      <t>キジュン</t>
    </rPh>
    <rPh sb="4" eb="5">
      <t>ガイ</t>
    </rPh>
    <phoneticPr fontId="1"/>
  </si>
  <si>
    <t>配置基準外</t>
    <phoneticPr fontId="1"/>
  </si>
  <si>
    <t>⑤ 配　　　置　　　基　　　準　　　外</t>
    <rPh sb="2" eb="3">
      <t>ハイ</t>
    </rPh>
    <rPh sb="6" eb="7">
      <t>チ</t>
    </rPh>
    <rPh sb="10" eb="11">
      <t>モト</t>
    </rPh>
    <rPh sb="14" eb="15">
      <t>ジュン</t>
    </rPh>
    <rPh sb="18" eb="19">
      <t>ガイ</t>
    </rPh>
    <phoneticPr fontId="1"/>
  </si>
  <si>
    <t>氏名</t>
    <phoneticPr fontId="1"/>
  </si>
  <si>
    <t>AB南砂太郎</t>
    <rPh sb="2" eb="4">
      <t>ミナミスナ</t>
    </rPh>
    <rPh sb="4" eb="6">
      <t>タロウ</t>
    </rPh>
    <phoneticPr fontId="1"/>
  </si>
  <si>
    <t>AB北砂次郎</t>
    <rPh sb="2" eb="4">
      <t>キタスナ</t>
    </rPh>
    <rPh sb="4" eb="6">
      <t>ジロウ</t>
    </rPh>
    <phoneticPr fontId="1"/>
  </si>
  <si>
    <t>AB東砂三郎</t>
    <rPh sb="2" eb="4">
      <t>ヒガシスナ</t>
    </rPh>
    <rPh sb="4" eb="6">
      <t>サブロウ</t>
    </rPh>
    <phoneticPr fontId="1"/>
  </si>
  <si>
    <t>⑥ 産　　休　　代　　替　　者</t>
    <rPh sb="2" eb="3">
      <t>サン</t>
    </rPh>
    <rPh sb="5" eb="6">
      <t>キュウ</t>
    </rPh>
    <rPh sb="8" eb="9">
      <t>ダイ</t>
    </rPh>
    <rPh sb="11" eb="12">
      <t>タイ</t>
    </rPh>
    <rPh sb="14" eb="15">
      <t>シャ</t>
    </rPh>
    <phoneticPr fontId="1"/>
  </si>
  <si>
    <t>⑦ 休　　　　職　　　　者</t>
    <rPh sb="2" eb="3">
      <t>キュウ</t>
    </rPh>
    <rPh sb="7" eb="8">
      <t>ショク</t>
    </rPh>
    <rPh sb="12" eb="13">
      <t>シャ</t>
    </rPh>
    <phoneticPr fontId="1"/>
  </si>
  <si>
    <t>給</t>
    <rPh sb="0" eb="1">
      <t>キュウ</t>
    </rPh>
    <phoneticPr fontId="1"/>
  </si>
  <si>
    <t>職種</t>
    <phoneticPr fontId="1"/>
  </si>
  <si>
    <t>職員処遇費</t>
    <rPh sb="0" eb="2">
      <t>ショクイン</t>
    </rPh>
    <rPh sb="2" eb="4">
      <t>ショグウ</t>
    </rPh>
    <rPh sb="4" eb="5">
      <t>ヒ</t>
    </rPh>
    <phoneticPr fontId="1"/>
  </si>
  <si>
    <t>人</t>
    <rPh sb="0" eb="1">
      <t>ニン</t>
    </rPh>
    <phoneticPr fontId="1"/>
  </si>
  <si>
    <t>検便検査</t>
    <rPh sb="0" eb="2">
      <t>ケンベン</t>
    </rPh>
    <rPh sb="2" eb="4">
      <t>ケンサ</t>
    </rPh>
    <phoneticPr fontId="1"/>
  </si>
  <si>
    <t>上記内容に相違ないことを証します。</t>
    <rPh sb="0" eb="2">
      <t>ジョウキ</t>
    </rPh>
    <rPh sb="2" eb="4">
      <t>ナイヨウ</t>
    </rPh>
    <rPh sb="5" eb="7">
      <t>ソウイ</t>
    </rPh>
    <rPh sb="12" eb="13">
      <t>ショウ</t>
    </rPh>
    <phoneticPr fontId="1"/>
  </si>
  <si>
    <t>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</si>
</sst>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&quot;11時間&quot;"/>
    <numFmt numFmtId="177" formatCode="&quot;非&quot;"/>
    <numFmt numFmtId="178" formatCode="[$-F800]dddd\,\ mmmm\ dd\,\ yyyy"/>
  </numFmts>
  <fonts count="2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3"/>
      <charset val="128"/>
    </font>
    <font>
      <sz val="12"/>
      <name val="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0" tint="-0.1499984740745262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ajor"/>
    </font>
    <font>
      <sz val="20"/>
      <name val="ＭＳ Ｐゴシック"/>
      <family val="3"/>
      <charset val="128"/>
      <scheme val="major"/>
    </font>
    <font>
      <sz val="6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48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/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0" fillId="0" borderId="0"/>
    <xf numFmtId="0" fontId="8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69">
    <xf numFmtId="0" fontId="0" fillId="0" borderId="0" xfId="0">
      <alignment vertical="center"/>
    </xf>
    <xf numFmtId="0" fontId="11" fillId="3" borderId="0" xfId="25" applyFill="1" applyAlignment="1">
      <alignment shrinkToFit="1"/>
    </xf>
    <xf numFmtId="0" fontId="2" fillId="3" borderId="0" xfId="25" applyFont="1" applyFill="1" applyAlignment="1">
      <alignment horizontal="right" vertical="center" shrinkToFit="1"/>
    </xf>
    <xf numFmtId="0" fontId="11" fillId="3" borderId="0" xfId="25" applyFill="1" applyAlignment="1">
      <alignment vertical="center" shrinkToFit="1"/>
    </xf>
    <xf numFmtId="0" fontId="5" fillId="3" borderId="0" xfId="25" applyFont="1" applyFill="1" applyAlignment="1">
      <alignment horizontal="center" shrinkToFit="1"/>
    </xf>
    <xf numFmtId="0" fontId="5" fillId="2" borderId="0" xfId="25" applyFont="1" applyFill="1" applyAlignment="1">
      <alignment horizontal="right" shrinkToFit="1"/>
    </xf>
    <xf numFmtId="0" fontId="11" fillId="2" borderId="0" xfId="25" applyFill="1" applyAlignment="1">
      <alignment shrinkToFit="1"/>
    </xf>
    <xf numFmtId="0" fontId="11" fillId="2" borderId="0" xfId="25" applyFill="1" applyAlignment="1">
      <alignment vertical="center" shrinkToFit="1"/>
    </xf>
    <xf numFmtId="0" fontId="5" fillId="3" borderId="0" xfId="25" applyFont="1" applyFill="1" applyAlignment="1">
      <alignment horizontal="right" shrinkToFit="1"/>
    </xf>
    <xf numFmtId="0" fontId="11" fillId="3" borderId="0" xfId="25" applyFill="1" applyAlignment="1">
      <alignment horizontal="center" shrinkToFit="1"/>
    </xf>
    <xf numFmtId="0" fontId="2" fillId="3" borderId="0" xfId="25" applyFont="1" applyFill="1" applyAlignment="1">
      <alignment shrinkToFit="1"/>
    </xf>
    <xf numFmtId="0" fontId="4" fillId="3" borderId="0" xfId="25" applyFont="1" applyFill="1" applyAlignment="1">
      <alignment shrinkToFit="1"/>
    </xf>
    <xf numFmtId="0" fontId="4" fillId="3" borderId="0" xfId="25" applyFont="1" applyFill="1" applyAlignment="1">
      <alignment horizontal="center" vertical="center" shrinkToFit="1"/>
    </xf>
    <xf numFmtId="0" fontId="5" fillId="3" borderId="0" xfId="25" applyFont="1" applyFill="1" applyAlignment="1">
      <alignment shrinkToFit="1"/>
    </xf>
    <xf numFmtId="0" fontId="5" fillId="2" borderId="0" xfId="25" applyFont="1" applyFill="1" applyAlignment="1">
      <alignment shrinkToFit="1"/>
    </xf>
    <xf numFmtId="14" fontId="11" fillId="2" borderId="0" xfId="25" applyNumberFormat="1" applyFill="1" applyAlignment="1">
      <alignment shrinkToFit="1"/>
    </xf>
    <xf numFmtId="0" fontId="6" fillId="3" borderId="0" xfId="25" applyFont="1" applyFill="1" applyAlignment="1">
      <alignment horizontal="center" shrinkToFit="1"/>
    </xf>
    <xf numFmtId="0" fontId="13" fillId="3" borderId="0" xfId="25" applyFont="1" applyFill="1" applyAlignment="1">
      <alignment horizontal="center" vertical="center" shrinkToFit="1"/>
    </xf>
    <xf numFmtId="0" fontId="5" fillId="3" borderId="1" xfId="25" applyFont="1" applyFill="1" applyBorder="1" applyAlignment="1">
      <alignment shrinkToFit="1"/>
    </xf>
    <xf numFmtId="0" fontId="12" fillId="3" borderId="0" xfId="25" applyFont="1" applyFill="1" applyAlignment="1">
      <alignment shrinkToFit="1"/>
    </xf>
    <xf numFmtId="0" fontId="5" fillId="0" borderId="1" xfId="25" applyFont="1" applyBorder="1" applyAlignment="1">
      <alignment horizontal="right" shrinkToFit="1"/>
    </xf>
    <xf numFmtId="0" fontId="13" fillId="3" borderId="2" xfId="25" applyFont="1" applyFill="1" applyBorder="1" applyAlignment="1">
      <alignment vertical="center" shrinkToFit="1"/>
    </xf>
    <xf numFmtId="0" fontId="2" fillId="2" borderId="0" xfId="25" applyFont="1" applyFill="1" applyAlignment="1">
      <alignment horizontal="center" vertical="center" shrinkToFit="1"/>
    </xf>
    <xf numFmtId="0" fontId="7" fillId="2" borderId="0" xfId="25" applyFont="1" applyFill="1" applyAlignment="1">
      <alignment vertical="center" shrinkToFit="1"/>
    </xf>
    <xf numFmtId="0" fontId="11" fillId="4" borderId="3" xfId="25" applyFill="1" applyBorder="1" applyAlignment="1">
      <alignment horizontal="center" vertical="center" shrinkToFit="1"/>
    </xf>
    <xf numFmtId="0" fontId="11" fillId="4" borderId="4" xfId="25" applyFill="1" applyBorder="1" applyAlignment="1">
      <alignment horizontal="center" vertical="center" shrinkToFit="1"/>
    </xf>
    <xf numFmtId="0" fontId="11" fillId="5" borderId="5" xfId="25" applyFill="1" applyBorder="1" applyAlignment="1">
      <alignment horizontal="center" vertical="center" shrinkToFit="1"/>
    </xf>
    <xf numFmtId="0" fontId="11" fillId="4" borderId="6" xfId="25" applyFill="1" applyBorder="1" applyAlignment="1">
      <alignment horizontal="center" vertical="center" shrinkToFit="1"/>
    </xf>
    <xf numFmtId="0" fontId="14" fillId="4" borderId="3" xfId="25" applyFont="1" applyFill="1" applyBorder="1" applyAlignment="1">
      <alignment horizontal="center" vertical="center" shrinkToFit="1"/>
    </xf>
    <xf numFmtId="0" fontId="14" fillId="4" borderId="4" xfId="25" applyFont="1" applyFill="1" applyBorder="1" applyAlignment="1">
      <alignment horizontal="center" vertical="center" shrinkToFit="1"/>
    </xf>
    <xf numFmtId="0" fontId="14" fillId="5" borderId="5" xfId="25" applyFont="1" applyFill="1" applyBorder="1" applyAlignment="1">
      <alignment horizontal="center" vertical="center" shrinkToFit="1"/>
    </xf>
    <xf numFmtId="0" fontId="14" fillId="4" borderId="6" xfId="25" applyFont="1" applyFill="1" applyBorder="1" applyAlignment="1">
      <alignment horizontal="center" vertical="center" shrinkToFit="1"/>
    </xf>
    <xf numFmtId="0" fontId="14" fillId="4" borderId="7" xfId="25" applyFont="1" applyFill="1" applyBorder="1" applyAlignment="1">
      <alignment horizontal="center" vertical="center" shrinkToFit="1"/>
    </xf>
    <xf numFmtId="0" fontId="5" fillId="4" borderId="3" xfId="25" applyFont="1" applyFill="1" applyBorder="1" applyAlignment="1">
      <alignment horizontal="center" vertical="center" shrinkToFit="1"/>
    </xf>
    <xf numFmtId="0" fontId="5" fillId="4" borderId="4" xfId="25" applyFont="1" applyFill="1" applyBorder="1" applyAlignment="1">
      <alignment horizontal="center" vertical="center" shrinkToFit="1"/>
    </xf>
    <xf numFmtId="0" fontId="14" fillId="5" borderId="4" xfId="25" applyFont="1" applyFill="1" applyBorder="1" applyAlignment="1">
      <alignment horizontal="center" vertical="center" shrinkToFit="1"/>
    </xf>
    <xf numFmtId="0" fontId="14" fillId="3" borderId="8" xfId="25" applyFont="1" applyFill="1" applyBorder="1" applyAlignment="1">
      <alignment horizontal="center" vertical="center" shrinkToFit="1"/>
    </xf>
    <xf numFmtId="0" fontId="14" fillId="3" borderId="9" xfId="25" applyFont="1" applyFill="1" applyBorder="1" applyAlignment="1">
      <alignment horizontal="center" vertical="center" shrinkToFit="1"/>
    </xf>
    <xf numFmtId="0" fontId="11" fillId="3" borderId="0" xfId="25" applyFill="1" applyAlignment="1">
      <alignment horizontal="center" vertical="center" shrinkToFit="1"/>
    </xf>
    <xf numFmtId="0" fontId="14" fillId="2" borderId="10" xfId="25" applyFont="1" applyFill="1" applyBorder="1" applyAlignment="1">
      <alignment horizontal="center" vertical="center" shrinkToFit="1"/>
    </xf>
    <xf numFmtId="0" fontId="14" fillId="2" borderId="11" xfId="25" applyFont="1" applyFill="1" applyBorder="1" applyAlignment="1">
      <alignment horizontal="center" vertical="center" shrinkToFit="1"/>
    </xf>
    <xf numFmtId="0" fontId="14" fillId="7" borderId="13" xfId="25" applyFont="1" applyFill="1" applyBorder="1" applyAlignment="1" applyProtection="1">
      <alignment horizontal="center" vertical="center" shrinkToFit="1"/>
      <protection locked="0"/>
    </xf>
    <xf numFmtId="0" fontId="14" fillId="8" borderId="14" xfId="25" applyFont="1" applyFill="1" applyBorder="1" applyAlignment="1">
      <alignment horizontal="center" vertical="center" shrinkToFit="1"/>
    </xf>
    <xf numFmtId="0" fontId="14" fillId="2" borderId="13" xfId="25" applyFont="1" applyFill="1" applyBorder="1" applyAlignment="1">
      <alignment horizontal="center" vertical="center" shrinkToFit="1"/>
    </xf>
    <xf numFmtId="0" fontId="14" fillId="7" borderId="16" xfId="25" applyFont="1" applyFill="1" applyBorder="1" applyAlignment="1" applyProtection="1">
      <alignment horizontal="center" vertical="center" shrinkToFit="1"/>
      <protection locked="0"/>
    </xf>
    <xf numFmtId="0" fontId="5" fillId="2" borderId="19" xfId="25" applyFont="1" applyFill="1" applyBorder="1" applyAlignment="1">
      <alignment horizontal="center" vertical="center" shrinkToFit="1"/>
    </xf>
    <xf numFmtId="0" fontId="14" fillId="6" borderId="20" xfId="25" applyFont="1" applyFill="1" applyBorder="1" applyAlignment="1" applyProtection="1">
      <alignment horizontal="center" vertical="center" shrinkToFit="1"/>
      <protection locked="0"/>
    </xf>
    <xf numFmtId="0" fontId="14" fillId="8" borderId="20" xfId="25" applyFont="1" applyFill="1" applyBorder="1" applyAlignment="1">
      <alignment horizontal="center" vertical="center" shrinkToFit="1"/>
    </xf>
    <xf numFmtId="0" fontId="14" fillId="2" borderId="0" xfId="25" applyFont="1" applyFill="1" applyAlignment="1">
      <alignment horizontal="center" vertical="center" shrinkToFit="1"/>
    </xf>
    <xf numFmtId="0" fontId="14" fillId="5" borderId="0" xfId="25" applyFont="1" applyFill="1" applyAlignment="1">
      <alignment horizontal="center" vertical="center" shrinkToFit="1"/>
    </xf>
    <xf numFmtId="0" fontId="14" fillId="2" borderId="22" xfId="25" applyFont="1" applyFill="1" applyBorder="1" applyAlignment="1">
      <alignment horizontal="center" vertical="center" shrinkToFit="1"/>
    </xf>
    <xf numFmtId="0" fontId="11" fillId="2" borderId="0" xfId="25" applyFill="1" applyAlignment="1">
      <alignment horizontal="center" vertical="center" shrinkToFit="1"/>
    </xf>
    <xf numFmtId="0" fontId="14" fillId="2" borderId="23" xfId="25" applyFont="1" applyFill="1" applyBorder="1" applyAlignment="1">
      <alignment horizontal="center" vertical="center" shrinkToFit="1"/>
    </xf>
    <xf numFmtId="0" fontId="14" fillId="2" borderId="12" xfId="25" applyFont="1" applyFill="1" applyBorder="1" applyAlignment="1">
      <alignment horizontal="center" vertical="center" shrinkToFit="1"/>
    </xf>
    <xf numFmtId="0" fontId="14" fillId="6" borderId="16" xfId="25" applyFont="1" applyFill="1" applyBorder="1" applyAlignment="1" applyProtection="1">
      <alignment horizontal="center" vertical="center" shrinkToFit="1"/>
      <protection locked="0"/>
    </xf>
    <xf numFmtId="0" fontId="14" fillId="8" borderId="25" xfId="25" applyFont="1" applyFill="1" applyBorder="1" applyAlignment="1">
      <alignment horizontal="center" vertical="center" shrinkToFit="1"/>
    </xf>
    <xf numFmtId="0" fontId="14" fillId="5" borderId="16" xfId="25" applyFont="1" applyFill="1" applyBorder="1" applyAlignment="1">
      <alignment horizontal="center" vertical="center" shrinkToFit="1"/>
    </xf>
    <xf numFmtId="0" fontId="14" fillId="8" borderId="27" xfId="25" applyFont="1" applyFill="1" applyBorder="1" applyAlignment="1">
      <alignment horizontal="center" vertical="center" shrinkToFit="1"/>
    </xf>
    <xf numFmtId="0" fontId="14" fillId="6" borderId="31" xfId="25" applyFont="1" applyFill="1" applyBorder="1" applyAlignment="1" applyProtection="1">
      <alignment horizontal="center" vertical="center" shrinkToFit="1"/>
      <protection locked="0"/>
    </xf>
    <xf numFmtId="0" fontId="5" fillId="2" borderId="0" xfId="25" applyFont="1" applyFill="1" applyAlignment="1">
      <alignment horizontal="center" vertical="center" shrinkToFit="1"/>
    </xf>
    <xf numFmtId="0" fontId="5" fillId="2" borderId="22" xfId="25" applyFont="1" applyFill="1" applyBorder="1" applyAlignment="1">
      <alignment horizontal="center" vertical="center" shrinkToFit="1"/>
    </xf>
    <xf numFmtId="0" fontId="14" fillId="3" borderId="36" xfId="25" applyFont="1" applyFill="1" applyBorder="1" applyAlignment="1">
      <alignment horizontal="center" vertical="center" shrinkToFit="1"/>
    </xf>
    <xf numFmtId="0" fontId="14" fillId="3" borderId="0" xfId="25" applyFont="1" applyFill="1" applyAlignment="1">
      <alignment horizontal="center" vertical="center" shrinkToFit="1"/>
    </xf>
    <xf numFmtId="0" fontId="14" fillId="3" borderId="22" xfId="25" applyFont="1" applyFill="1" applyBorder="1" applyAlignment="1">
      <alignment horizontal="center" vertical="center" shrinkToFit="1"/>
    </xf>
    <xf numFmtId="0" fontId="14" fillId="3" borderId="37" xfId="25" applyFont="1" applyFill="1" applyBorder="1" applyAlignment="1">
      <alignment horizontal="center" vertical="center" shrinkToFit="1"/>
    </xf>
    <xf numFmtId="0" fontId="14" fillId="8" borderId="38" xfId="25" applyFont="1" applyFill="1" applyBorder="1" applyAlignment="1">
      <alignment horizontal="center" vertical="center" shrinkToFit="1"/>
    </xf>
    <xf numFmtId="0" fontId="14" fillId="3" borderId="36" xfId="25" applyFont="1" applyFill="1" applyBorder="1" applyAlignment="1">
      <alignment horizontal="center" shrinkToFit="1"/>
    </xf>
    <xf numFmtId="0" fontId="14" fillId="3" borderId="0" xfId="25" applyFont="1" applyFill="1" applyAlignment="1">
      <alignment horizontal="center" shrinkToFit="1"/>
    </xf>
    <xf numFmtId="0" fontId="14" fillId="5" borderId="0" xfId="25" applyFont="1" applyFill="1" applyAlignment="1">
      <alignment horizontal="center" shrinkToFit="1"/>
    </xf>
    <xf numFmtId="0" fontId="14" fillId="3" borderId="22" xfId="25" applyFont="1" applyFill="1" applyBorder="1" applyAlignment="1">
      <alignment horizontal="center" shrinkToFit="1"/>
    </xf>
    <xf numFmtId="0" fontId="14" fillId="2" borderId="26" xfId="25" applyFont="1" applyFill="1" applyBorder="1" applyAlignment="1">
      <alignment horizontal="center" vertical="center" shrinkToFit="1"/>
    </xf>
    <xf numFmtId="0" fontId="14" fillId="2" borderId="40" xfId="25" applyFont="1" applyFill="1" applyBorder="1" applyAlignment="1">
      <alignment horizontal="center" vertical="center" shrinkToFit="1"/>
    </xf>
    <xf numFmtId="0" fontId="14" fillId="2" borderId="41" xfId="25" applyFont="1" applyFill="1" applyBorder="1" applyAlignment="1">
      <alignment horizontal="center" vertical="center" shrinkToFit="1"/>
    </xf>
    <xf numFmtId="0" fontId="14" fillId="3" borderId="43" xfId="25" applyFont="1" applyFill="1" applyBorder="1" applyAlignment="1">
      <alignment horizontal="center" vertical="center" shrinkToFit="1"/>
    </xf>
    <xf numFmtId="0" fontId="14" fillId="3" borderId="2" xfId="25" applyFont="1" applyFill="1" applyBorder="1" applyAlignment="1">
      <alignment horizontal="center" vertical="center" shrinkToFit="1"/>
    </xf>
    <xf numFmtId="0" fontId="14" fillId="5" borderId="2" xfId="25" applyFont="1" applyFill="1" applyBorder="1" applyAlignment="1">
      <alignment horizontal="center" vertical="center" shrinkToFit="1"/>
    </xf>
    <xf numFmtId="0" fontId="14" fillId="3" borderId="44" xfId="25" applyFont="1" applyFill="1" applyBorder="1" applyAlignment="1">
      <alignment horizontal="center" vertical="center" shrinkToFit="1"/>
    </xf>
    <xf numFmtId="0" fontId="5" fillId="5" borderId="45" xfId="25" applyFont="1" applyFill="1" applyBorder="1" applyAlignment="1">
      <alignment horizontal="center" vertical="center" shrinkToFit="1"/>
    </xf>
    <xf numFmtId="0" fontId="5" fillId="4" borderId="6" xfId="25" applyFont="1" applyFill="1" applyBorder="1" applyAlignment="1">
      <alignment horizontal="center" vertical="center" shrinkToFit="1"/>
    </xf>
    <xf numFmtId="0" fontId="5" fillId="4" borderId="7" xfId="25" applyFont="1" applyFill="1" applyBorder="1" applyAlignment="1">
      <alignment horizontal="center" vertical="center" shrinkToFit="1"/>
    </xf>
    <xf numFmtId="0" fontId="5" fillId="3" borderId="36" xfId="25" applyFont="1" applyFill="1" applyBorder="1" applyAlignment="1">
      <alignment horizontal="center" vertical="center" shrinkToFit="1"/>
    </xf>
    <xf numFmtId="0" fontId="5" fillId="3" borderId="0" xfId="25" applyFont="1" applyFill="1" applyAlignment="1">
      <alignment horizontal="center" vertical="center" shrinkToFit="1"/>
    </xf>
    <xf numFmtId="0" fontId="5" fillId="5" borderId="0" xfId="25" applyFont="1" applyFill="1" applyAlignment="1">
      <alignment horizontal="center" vertical="center" shrinkToFit="1"/>
    </xf>
    <xf numFmtId="0" fontId="5" fillId="3" borderId="8" xfId="25" applyFont="1" applyFill="1" applyBorder="1" applyAlignment="1">
      <alignment horizontal="center" vertical="center" shrinkToFit="1"/>
    </xf>
    <xf numFmtId="0" fontId="5" fillId="3" borderId="22" xfId="25" applyFont="1" applyFill="1" applyBorder="1" applyAlignment="1">
      <alignment horizontal="center" vertical="center" shrinkToFit="1"/>
    </xf>
    <xf numFmtId="0" fontId="5" fillId="2" borderId="10" xfId="25" applyFont="1" applyFill="1" applyBorder="1" applyAlignment="1">
      <alignment horizontal="center" vertical="center" textRotation="255" shrinkToFit="1"/>
    </xf>
    <xf numFmtId="0" fontId="5" fillId="2" borderId="11" xfId="25" applyFont="1" applyFill="1" applyBorder="1" applyAlignment="1">
      <alignment horizontal="center" vertical="center" shrinkToFit="1"/>
    </xf>
    <xf numFmtId="0" fontId="5" fillId="2" borderId="14" xfId="25" applyFont="1" applyFill="1" applyBorder="1" applyAlignment="1">
      <alignment horizontal="center" vertical="center" shrinkToFit="1"/>
    </xf>
    <xf numFmtId="0" fontId="5" fillId="3" borderId="36" xfId="25" applyFont="1" applyFill="1" applyBorder="1" applyAlignment="1">
      <alignment horizontal="center" vertical="center" textRotation="255" shrinkToFit="1"/>
    </xf>
    <xf numFmtId="0" fontId="5" fillId="3" borderId="0" xfId="25" applyFont="1" applyFill="1" applyAlignment="1">
      <alignment horizontal="center" vertical="center" textRotation="255" shrinkToFit="1"/>
    </xf>
    <xf numFmtId="0" fontId="5" fillId="2" borderId="0" xfId="25" applyFont="1" applyFill="1" applyAlignment="1">
      <alignment vertical="center" shrinkToFit="1"/>
    </xf>
    <xf numFmtId="0" fontId="5" fillId="2" borderId="23" xfId="25" applyFont="1" applyFill="1" applyBorder="1" applyAlignment="1">
      <alignment horizontal="center" vertical="center" textRotation="255" shrinkToFit="1"/>
    </xf>
    <xf numFmtId="0" fontId="5" fillId="2" borderId="12" xfId="25" applyFont="1" applyFill="1" applyBorder="1" applyAlignment="1">
      <alignment horizontal="center" vertical="center" shrinkToFit="1"/>
    </xf>
    <xf numFmtId="0" fontId="5" fillId="2" borderId="16" xfId="25" applyFont="1" applyFill="1" applyBorder="1" applyAlignment="1">
      <alignment horizontal="center" vertical="center" shrinkToFit="1"/>
    </xf>
    <xf numFmtId="0" fontId="5" fillId="2" borderId="27" xfId="25" applyFont="1" applyFill="1" applyBorder="1" applyAlignment="1">
      <alignment horizontal="center" vertical="center" shrinkToFit="1"/>
    </xf>
    <xf numFmtId="0" fontId="5" fillId="3" borderId="2" xfId="25" applyFont="1" applyFill="1" applyBorder="1" applyAlignment="1">
      <alignment horizontal="center" vertical="center" shrinkToFit="1"/>
    </xf>
    <xf numFmtId="0" fontId="5" fillId="5" borderId="8" xfId="25" applyFont="1" applyFill="1" applyBorder="1" applyAlignment="1">
      <alignment horizontal="center" vertical="center" shrinkToFit="1"/>
    </xf>
    <xf numFmtId="0" fontId="5" fillId="3" borderId="46" xfId="25" applyFont="1" applyFill="1" applyBorder="1" applyAlignment="1">
      <alignment horizontal="center" vertical="center" shrinkToFit="1"/>
    </xf>
    <xf numFmtId="0" fontId="5" fillId="3" borderId="9" xfId="25" applyFont="1" applyFill="1" applyBorder="1" applyAlignment="1">
      <alignment horizontal="center" vertical="center" shrinkToFit="1"/>
    </xf>
    <xf numFmtId="0" fontId="5" fillId="2" borderId="13" xfId="25" applyFont="1" applyFill="1" applyBorder="1" applyAlignment="1">
      <alignment horizontal="center" vertical="center" shrinkToFit="1"/>
    </xf>
    <xf numFmtId="0" fontId="5" fillId="2" borderId="2" xfId="25" applyFont="1" applyFill="1" applyBorder="1" applyAlignment="1">
      <alignment horizontal="center" vertical="center" textRotation="255" shrinkToFit="1"/>
    </xf>
    <xf numFmtId="0" fontId="5" fillId="2" borderId="2" xfId="25" applyFont="1" applyFill="1" applyBorder="1" applyAlignment="1">
      <alignment horizontal="center" vertical="center" shrinkToFit="1"/>
    </xf>
    <xf numFmtId="0" fontId="14" fillId="2" borderId="2" xfId="25" applyFont="1" applyFill="1" applyBorder="1" applyAlignment="1">
      <alignment horizontal="center" vertical="center" shrinkToFit="1"/>
    </xf>
    <xf numFmtId="0" fontId="5" fillId="2" borderId="44" xfId="25" applyFont="1" applyFill="1" applyBorder="1" applyAlignment="1">
      <alignment horizontal="center" vertical="center" shrinkToFit="1"/>
    </xf>
    <xf numFmtId="0" fontId="5" fillId="2" borderId="36" xfId="25" applyFont="1" applyFill="1" applyBorder="1" applyAlignment="1">
      <alignment vertical="center" shrinkToFit="1"/>
    </xf>
    <xf numFmtId="0" fontId="7" fillId="2" borderId="36" xfId="25" applyFont="1" applyFill="1" applyBorder="1" applyAlignment="1">
      <alignment vertical="center" shrinkToFit="1"/>
    </xf>
    <xf numFmtId="0" fontId="5" fillId="5" borderId="5" xfId="25" applyFont="1" applyFill="1" applyBorder="1" applyAlignment="1">
      <alignment horizontal="center" vertical="center" shrinkToFit="1"/>
    </xf>
    <xf numFmtId="0" fontId="14" fillId="4" borderId="49" xfId="25" applyFont="1" applyFill="1" applyBorder="1" applyAlignment="1">
      <alignment horizontal="center" vertical="center" shrinkToFit="1"/>
    </xf>
    <xf numFmtId="0" fontId="5" fillId="2" borderId="0" xfId="25" applyFont="1" applyFill="1" applyAlignment="1">
      <alignment horizontal="center" shrinkToFit="1"/>
    </xf>
    <xf numFmtId="0" fontId="14" fillId="8" borderId="50" xfId="25" applyFont="1" applyFill="1" applyBorder="1" applyAlignment="1">
      <alignment horizontal="center" vertical="center" shrinkToFit="1"/>
    </xf>
    <xf numFmtId="0" fontId="14" fillId="2" borderId="51" xfId="25" applyFont="1" applyFill="1" applyBorder="1" applyAlignment="1">
      <alignment horizontal="center" vertical="center" shrinkToFit="1"/>
    </xf>
    <xf numFmtId="0" fontId="14" fillId="8" borderId="16" xfId="25" applyFont="1" applyFill="1" applyBorder="1" applyAlignment="1">
      <alignment horizontal="center" vertical="center" shrinkToFit="1"/>
    </xf>
    <xf numFmtId="0" fontId="11" fillId="3" borderId="36" xfId="25" applyFill="1" applyBorder="1" applyAlignment="1">
      <alignment horizontal="center" vertical="center" shrinkToFit="1"/>
    </xf>
    <xf numFmtId="0" fontId="11" fillId="2" borderId="0" xfId="25" applyFill="1" applyAlignment="1">
      <alignment horizontal="center" shrinkToFit="1"/>
    </xf>
    <xf numFmtId="0" fontId="14" fillId="2" borderId="10" xfId="25" applyFont="1" applyFill="1" applyBorder="1" applyAlignment="1">
      <alignment horizontal="center" vertical="center" textRotation="255" shrinkToFit="1"/>
    </xf>
    <xf numFmtId="176" fontId="16" fillId="2" borderId="13" xfId="25" applyNumberFormat="1" applyFont="1" applyFill="1" applyBorder="1" applyAlignment="1">
      <alignment horizontal="center" vertical="center" shrinkToFit="1"/>
    </xf>
    <xf numFmtId="0" fontId="14" fillId="3" borderId="36" xfId="25" applyFont="1" applyFill="1" applyBorder="1" applyAlignment="1">
      <alignment horizontal="center" vertical="center" textRotation="255" shrinkToFit="1"/>
    </xf>
    <xf numFmtId="0" fontId="14" fillId="3" borderId="0" xfId="25" applyFont="1" applyFill="1" applyAlignment="1">
      <alignment horizontal="center" vertical="center" textRotation="255" shrinkToFit="1"/>
    </xf>
    <xf numFmtId="0" fontId="11" fillId="2" borderId="36" xfId="25" applyFill="1" applyBorder="1" applyAlignment="1">
      <alignment vertical="center" shrinkToFit="1"/>
    </xf>
    <xf numFmtId="0" fontId="14" fillId="2" borderId="23" xfId="25" applyFont="1" applyFill="1" applyBorder="1" applyAlignment="1">
      <alignment horizontal="center" vertical="center" textRotation="255" shrinkToFit="1"/>
    </xf>
    <xf numFmtId="176" fontId="16" fillId="2" borderId="24" xfId="25" applyNumberFormat="1" applyFont="1" applyFill="1" applyBorder="1" applyAlignment="1">
      <alignment horizontal="center" vertical="center" shrinkToFit="1"/>
    </xf>
    <xf numFmtId="177" fontId="16" fillId="2" borderId="16" xfId="25" applyNumberFormat="1" applyFont="1" applyFill="1" applyBorder="1" applyAlignment="1">
      <alignment horizontal="center" vertical="center" shrinkToFit="1"/>
    </xf>
    <xf numFmtId="176" fontId="16" fillId="2" borderId="16" xfId="25" applyNumberFormat="1" applyFont="1" applyFill="1" applyBorder="1" applyAlignment="1">
      <alignment horizontal="center" vertical="center" shrinkToFit="1"/>
    </xf>
    <xf numFmtId="0" fontId="14" fillId="2" borderId="57" xfId="25" applyFont="1" applyFill="1" applyBorder="1" applyAlignment="1">
      <alignment horizontal="center" vertical="center" textRotation="255" shrinkToFit="1"/>
    </xf>
    <xf numFmtId="176" fontId="14" fillId="2" borderId="16" xfId="25" applyNumberFormat="1" applyFont="1" applyFill="1" applyBorder="1" applyAlignment="1">
      <alignment horizontal="center" vertical="center" shrinkToFit="1"/>
    </xf>
    <xf numFmtId="176" fontId="14" fillId="2" borderId="24" xfId="25" applyNumberFormat="1" applyFont="1" applyFill="1" applyBorder="1" applyAlignment="1">
      <alignment horizontal="center" vertical="center" shrinkToFit="1"/>
    </xf>
    <xf numFmtId="0" fontId="14" fillId="2" borderId="58" xfId="25" applyFont="1" applyFill="1" applyBorder="1" applyAlignment="1">
      <alignment horizontal="center" vertical="center" shrinkToFit="1"/>
    </xf>
    <xf numFmtId="177" fontId="16" fillId="2" borderId="24" xfId="25" applyNumberFormat="1" applyFont="1" applyFill="1" applyBorder="1" applyAlignment="1">
      <alignment horizontal="center" vertical="center" shrinkToFit="1"/>
    </xf>
    <xf numFmtId="0" fontId="11" fillId="5" borderId="59" xfId="25" applyFill="1" applyBorder="1" applyAlignment="1">
      <alignment horizontal="center" vertical="center" shrinkToFit="1"/>
    </xf>
    <xf numFmtId="0" fontId="14" fillId="5" borderId="59" xfId="25" applyFont="1" applyFill="1" applyBorder="1" applyAlignment="1">
      <alignment horizontal="center" vertical="center" shrinkToFit="1"/>
    </xf>
    <xf numFmtId="0" fontId="14" fillId="3" borderId="60" xfId="25" applyFont="1" applyFill="1" applyBorder="1" applyAlignment="1">
      <alignment horizontal="center" vertical="center" shrinkToFit="1"/>
    </xf>
    <xf numFmtId="0" fontId="5" fillId="4" borderId="45" xfId="25" applyFont="1" applyFill="1" applyBorder="1" applyAlignment="1">
      <alignment horizontal="center" vertical="center" shrinkToFit="1"/>
    </xf>
    <xf numFmtId="0" fontId="14" fillId="4" borderId="45" xfId="25" applyFont="1" applyFill="1" applyBorder="1" applyAlignment="1">
      <alignment horizontal="center" vertical="center" shrinkToFit="1"/>
    </xf>
    <xf numFmtId="0" fontId="14" fillId="5" borderId="6" xfId="25" applyFont="1" applyFill="1" applyBorder="1" applyAlignment="1">
      <alignment horizontal="center" vertical="center" shrinkToFit="1"/>
    </xf>
    <xf numFmtId="0" fontId="14" fillId="3" borderId="16" xfId="25" applyFont="1" applyFill="1" applyBorder="1" applyAlignment="1">
      <alignment horizontal="center" vertical="center" shrinkToFit="1"/>
    </xf>
    <xf numFmtId="0" fontId="14" fillId="8" borderId="13" xfId="25" applyFont="1" applyFill="1" applyBorder="1" applyAlignment="1">
      <alignment horizontal="center" vertical="center" shrinkToFit="1"/>
    </xf>
    <xf numFmtId="0" fontId="14" fillId="2" borderId="57" xfId="25" applyFont="1" applyFill="1" applyBorder="1" applyAlignment="1">
      <alignment horizontal="center" vertical="center" shrinkToFit="1"/>
    </xf>
    <xf numFmtId="0" fontId="14" fillId="2" borderId="61" xfId="25" applyFont="1" applyFill="1" applyBorder="1" applyAlignment="1">
      <alignment horizontal="center" vertical="center" shrinkToFit="1"/>
    </xf>
    <xf numFmtId="0" fontId="14" fillId="8" borderId="24" xfId="25" applyFont="1" applyFill="1" applyBorder="1" applyAlignment="1">
      <alignment horizontal="center" vertical="center" shrinkToFit="1"/>
    </xf>
    <xf numFmtId="0" fontId="14" fillId="8" borderId="62" xfId="25" applyFont="1" applyFill="1" applyBorder="1" applyAlignment="1">
      <alignment horizontal="center" vertical="center" shrinkToFit="1"/>
    </xf>
    <xf numFmtId="0" fontId="14" fillId="3" borderId="13" xfId="25" applyFont="1" applyFill="1" applyBorder="1" applyAlignment="1">
      <alignment horizontal="center" vertical="center" shrinkToFit="1"/>
    </xf>
    <xf numFmtId="0" fontId="5" fillId="2" borderId="57" xfId="25" applyFont="1" applyFill="1" applyBorder="1" applyAlignment="1">
      <alignment horizontal="center" vertical="center" textRotation="255" shrinkToFit="1"/>
    </xf>
    <xf numFmtId="0" fontId="14" fillId="2" borderId="42" xfId="25" applyFont="1" applyFill="1" applyBorder="1" applyAlignment="1">
      <alignment horizontal="center" vertical="center" shrinkToFit="1"/>
    </xf>
    <xf numFmtId="0" fontId="14" fillId="5" borderId="50" xfId="25" applyFont="1" applyFill="1" applyBorder="1" applyAlignment="1">
      <alignment horizontal="center" vertical="center" shrinkToFit="1"/>
    </xf>
    <xf numFmtId="0" fontId="14" fillId="3" borderId="24" xfId="25" applyFont="1" applyFill="1" applyBorder="1" applyAlignment="1">
      <alignment horizontal="center" vertical="center" shrinkToFit="1"/>
    </xf>
    <xf numFmtId="0" fontId="14" fillId="2" borderId="68" xfId="25" applyFont="1" applyFill="1" applyBorder="1" applyAlignment="1">
      <alignment horizontal="center" vertical="center" shrinkToFit="1"/>
    </xf>
    <xf numFmtId="0" fontId="14" fillId="3" borderId="64" xfId="25" applyFont="1" applyFill="1" applyBorder="1" applyAlignment="1">
      <alignment horizontal="center" vertical="center" shrinkToFit="1"/>
    </xf>
    <xf numFmtId="0" fontId="14" fillId="5" borderId="69" xfId="25" applyFont="1" applyFill="1" applyBorder="1" applyAlignment="1">
      <alignment horizontal="center" vertical="center" shrinkToFit="1"/>
    </xf>
    <xf numFmtId="0" fontId="5" fillId="2" borderId="68" xfId="25" applyFont="1" applyFill="1" applyBorder="1" applyAlignment="1">
      <alignment horizontal="center" vertical="center" textRotation="255" shrinkToFit="1"/>
    </xf>
    <xf numFmtId="0" fontId="14" fillId="3" borderId="54" xfId="25" applyFont="1" applyFill="1" applyBorder="1" applyAlignment="1">
      <alignment horizontal="center" shrinkToFit="1"/>
    </xf>
    <xf numFmtId="0" fontId="14" fillId="3" borderId="0" xfId="25" applyFont="1" applyFill="1" applyAlignment="1">
      <alignment vertical="center" shrinkToFit="1"/>
    </xf>
    <xf numFmtId="0" fontId="14" fillId="3" borderId="0" xfId="25" applyFont="1" applyFill="1" applyAlignment="1">
      <alignment horizontal="left" vertical="center" shrinkToFit="1"/>
    </xf>
    <xf numFmtId="0" fontId="14" fillId="3" borderId="0" xfId="25" applyFont="1" applyFill="1" applyAlignment="1">
      <alignment shrinkToFit="1"/>
    </xf>
    <xf numFmtId="0" fontId="14" fillId="3" borderId="0" xfId="25" applyFont="1" applyFill="1" applyAlignment="1">
      <alignment horizontal="right" shrinkToFit="1"/>
    </xf>
    <xf numFmtId="0" fontId="14" fillId="3" borderId="1" xfId="25" applyFont="1" applyFill="1" applyBorder="1" applyAlignment="1">
      <alignment shrinkToFit="1"/>
    </xf>
    <xf numFmtId="0" fontId="11" fillId="5" borderId="0" xfId="25" applyFill="1" applyAlignment="1">
      <alignment vertical="center" shrinkToFit="1"/>
    </xf>
    <xf numFmtId="0" fontId="11" fillId="0" borderId="0" xfId="25">
      <alignment vertical="center"/>
    </xf>
    <xf numFmtId="0" fontId="11" fillId="0" borderId="0" xfId="25" applyAlignment="1">
      <alignment horizontal="right" vertical="center"/>
    </xf>
    <xf numFmtId="0" fontId="11" fillId="0" borderId="0" xfId="25" applyAlignment="1">
      <alignment horizontal="center" vertical="center"/>
    </xf>
    <xf numFmtId="0" fontId="17" fillId="0" borderId="0" xfId="25" applyFont="1">
      <alignment vertical="center"/>
    </xf>
    <xf numFmtId="0" fontId="11" fillId="0" borderId="70" xfId="25" applyBorder="1">
      <alignment vertical="center"/>
    </xf>
    <xf numFmtId="0" fontId="11" fillId="0" borderId="70" xfId="25" applyBorder="1" applyAlignment="1">
      <alignment horizontal="right" vertical="center"/>
    </xf>
    <xf numFmtId="0" fontId="11" fillId="0" borderId="53" xfId="25" applyBorder="1" applyAlignment="1">
      <alignment horizontal="center" vertical="center"/>
    </xf>
    <xf numFmtId="0" fontId="11" fillId="0" borderId="3" xfId="25" applyBorder="1" applyAlignment="1">
      <alignment horizontal="center" vertical="center"/>
    </xf>
    <xf numFmtId="0" fontId="11" fillId="9" borderId="4" xfId="25" applyFill="1" applyBorder="1" applyAlignment="1" applyProtection="1">
      <alignment horizontal="center" vertical="center"/>
      <protection locked="0"/>
    </xf>
    <xf numFmtId="0" fontId="11" fillId="6" borderId="4" xfId="25" applyFill="1" applyBorder="1" applyAlignment="1" applyProtection="1">
      <alignment horizontal="center" vertical="center"/>
      <protection locked="0"/>
    </xf>
    <xf numFmtId="0" fontId="11" fillId="6" borderId="6" xfId="25" applyFill="1" applyBorder="1" applyAlignment="1" applyProtection="1">
      <alignment horizontal="center" vertical="center"/>
      <protection locked="0"/>
    </xf>
    <xf numFmtId="0" fontId="11" fillId="6" borderId="7" xfId="25" applyFill="1" applyBorder="1" applyAlignment="1" applyProtection="1">
      <alignment horizontal="center" vertical="center"/>
      <protection locked="0"/>
    </xf>
    <xf numFmtId="0" fontId="11" fillId="0" borderId="53" xfId="25" applyBorder="1">
      <alignment vertical="center"/>
    </xf>
    <xf numFmtId="0" fontId="11" fillId="0" borderId="71" xfId="25" applyBorder="1" applyAlignment="1">
      <alignment horizontal="center" vertical="center"/>
    </xf>
    <xf numFmtId="0" fontId="11" fillId="9" borderId="53" xfId="25" applyFill="1" applyBorder="1" applyAlignment="1" applyProtection="1">
      <alignment horizontal="center" vertical="center"/>
      <protection locked="0"/>
    </xf>
    <xf numFmtId="0" fontId="11" fillId="6" borderId="53" xfId="25" applyFill="1" applyBorder="1" applyAlignment="1" applyProtection="1">
      <alignment horizontal="center" vertical="center"/>
      <protection locked="0"/>
    </xf>
    <xf numFmtId="0" fontId="11" fillId="6" borderId="72" xfId="25" applyFill="1" applyBorder="1" applyAlignment="1" applyProtection="1">
      <alignment horizontal="center" vertical="center"/>
      <protection locked="0"/>
    </xf>
    <xf numFmtId="0" fontId="11" fillId="0" borderId="18" xfId="25" applyBorder="1" applyAlignment="1">
      <alignment horizontal="center" vertical="center"/>
    </xf>
    <xf numFmtId="0" fontId="11" fillId="6" borderId="73" xfId="25" applyFill="1" applyBorder="1" applyAlignment="1" applyProtection="1">
      <alignment horizontal="center" vertical="center"/>
      <protection locked="0"/>
    </xf>
    <xf numFmtId="0" fontId="18" fillId="0" borderId="0" xfId="25" applyFont="1">
      <alignment vertical="center"/>
    </xf>
    <xf numFmtId="0" fontId="11" fillId="0" borderId="74" xfId="25" applyBorder="1" applyAlignment="1">
      <alignment horizontal="center" vertical="center"/>
    </xf>
    <xf numFmtId="0" fontId="11" fillId="9" borderId="75" xfId="25" applyFill="1" applyBorder="1" applyAlignment="1" applyProtection="1">
      <alignment horizontal="center" vertical="center"/>
      <protection locked="0"/>
    </xf>
    <xf numFmtId="0" fontId="11" fillId="6" borderId="75" xfId="25" applyFill="1" applyBorder="1" applyAlignment="1" applyProtection="1">
      <alignment horizontal="center" vertical="center"/>
      <protection locked="0"/>
    </xf>
    <xf numFmtId="0" fontId="11" fillId="6" borderId="76" xfId="25" applyFill="1" applyBorder="1" applyAlignment="1" applyProtection="1">
      <alignment horizontal="center" vertical="center"/>
      <protection locked="0"/>
    </xf>
    <xf numFmtId="0" fontId="11" fillId="0" borderId="68" xfId="25" applyBorder="1" applyAlignment="1">
      <alignment horizontal="center" vertical="center"/>
    </xf>
    <xf numFmtId="0" fontId="11" fillId="6" borderId="77" xfId="25" applyFill="1" applyBorder="1" applyAlignment="1" applyProtection="1">
      <alignment horizontal="center" vertical="center"/>
      <protection locked="0"/>
    </xf>
    <xf numFmtId="0" fontId="5" fillId="3" borderId="0" xfId="25" applyFont="1" applyFill="1" applyAlignment="1">
      <alignment horizontal="left" vertical="center"/>
    </xf>
    <xf numFmtId="0" fontId="5" fillId="4" borderId="18" xfId="25" applyFont="1" applyFill="1" applyBorder="1" applyAlignment="1">
      <alignment horizontal="center" vertical="center" shrinkToFit="1"/>
    </xf>
    <xf numFmtId="0" fontId="5" fillId="3" borderId="79" xfId="25" applyFont="1" applyFill="1" applyBorder="1" applyAlignment="1">
      <alignment horizontal="left" vertical="center"/>
    </xf>
    <xf numFmtId="0" fontId="14" fillId="3" borderId="58" xfId="25" applyFont="1" applyFill="1" applyBorder="1" applyAlignment="1">
      <alignment horizontal="center" vertical="center" textRotation="255"/>
    </xf>
    <xf numFmtId="0" fontId="14" fillId="3" borderId="58" xfId="25" applyFont="1" applyFill="1" applyBorder="1" applyAlignment="1">
      <alignment horizontal="center" vertical="center"/>
    </xf>
    <xf numFmtId="0" fontId="14" fillId="6" borderId="80" xfId="25" applyFont="1" applyFill="1" applyBorder="1" applyAlignment="1" applyProtection="1">
      <alignment horizontal="center" vertical="center" shrinkToFit="1"/>
      <protection locked="0"/>
    </xf>
    <xf numFmtId="0" fontId="14" fillId="6" borderId="81" xfId="25" applyFont="1" applyFill="1" applyBorder="1" applyAlignment="1" applyProtection="1">
      <alignment horizontal="center" vertical="center" shrinkToFit="1"/>
      <protection locked="0"/>
    </xf>
    <xf numFmtId="0" fontId="14" fillId="7" borderId="81" xfId="25" applyFont="1" applyFill="1" applyBorder="1" applyAlignment="1" applyProtection="1">
      <alignment horizontal="center" vertical="center" shrinkToFit="1"/>
      <protection locked="0"/>
    </xf>
    <xf numFmtId="0" fontId="14" fillId="7" borderId="31" xfId="25" applyFont="1" applyFill="1" applyBorder="1" applyAlignment="1" applyProtection="1">
      <alignment horizontal="center" vertical="center" shrinkToFit="1"/>
      <protection locked="0"/>
    </xf>
    <xf numFmtId="0" fontId="14" fillId="6" borderId="12" xfId="25" applyFont="1" applyFill="1" applyBorder="1" applyAlignment="1">
      <alignment horizontal="center" vertical="center" shrinkToFit="1"/>
    </xf>
    <xf numFmtId="0" fontId="5" fillId="6" borderId="13" xfId="25" applyFont="1" applyFill="1" applyBorder="1" applyAlignment="1">
      <alignment horizontal="center" vertical="center" shrinkToFit="1"/>
    </xf>
    <xf numFmtId="0" fontId="14" fillId="7" borderId="13" xfId="25" applyFont="1" applyFill="1" applyBorder="1" applyAlignment="1">
      <alignment horizontal="center" vertical="center" shrinkToFit="1"/>
    </xf>
    <xf numFmtId="0" fontId="15" fillId="7" borderId="13" xfId="25" applyFont="1" applyFill="1" applyBorder="1" applyAlignment="1">
      <alignment horizontal="center" vertical="center" shrinkToFit="1"/>
    </xf>
    <xf numFmtId="0" fontId="14" fillId="6" borderId="15" xfId="25" applyFont="1" applyFill="1" applyBorder="1" applyAlignment="1">
      <alignment horizontal="center" vertical="center" shrinkToFit="1"/>
    </xf>
    <xf numFmtId="0" fontId="14" fillId="6" borderId="13" xfId="25" applyFont="1" applyFill="1" applyBorder="1" applyAlignment="1">
      <alignment horizontal="center" vertical="center" shrinkToFit="1"/>
    </xf>
    <xf numFmtId="0" fontId="14" fillId="7" borderId="14" xfId="25" applyFont="1" applyFill="1" applyBorder="1" applyAlignment="1">
      <alignment horizontal="center" vertical="center" shrinkToFit="1"/>
    </xf>
    <xf numFmtId="0" fontId="14" fillId="5" borderId="14" xfId="25" applyFont="1" applyFill="1" applyBorder="1" applyAlignment="1">
      <alignment horizontal="center" vertical="center" shrinkToFit="1"/>
    </xf>
    <xf numFmtId="0" fontId="14" fillId="7" borderId="16" xfId="25" applyFont="1" applyFill="1" applyBorder="1" applyAlignment="1">
      <alignment horizontal="center" vertical="center" shrinkToFit="1"/>
    </xf>
    <xf numFmtId="0" fontId="14" fillId="6" borderId="17" xfId="25" applyFont="1" applyFill="1" applyBorder="1" applyAlignment="1">
      <alignment horizontal="center" vertical="center" shrinkToFit="1"/>
    </xf>
    <xf numFmtId="0" fontId="5" fillId="2" borderId="18" xfId="25" applyFont="1" applyFill="1" applyBorder="1" applyAlignment="1">
      <alignment horizontal="center" vertical="center" textRotation="255" shrinkToFit="1"/>
    </xf>
    <xf numFmtId="0" fontId="14" fillId="6" borderId="20" xfId="25" applyFont="1" applyFill="1" applyBorder="1" applyAlignment="1">
      <alignment horizontal="center" vertical="center" shrinkToFit="1"/>
    </xf>
    <xf numFmtId="0" fontId="5" fillId="6" borderId="20" xfId="25" applyFont="1" applyFill="1" applyBorder="1" applyAlignment="1">
      <alignment horizontal="center" vertical="center" shrinkToFit="1"/>
    </xf>
    <xf numFmtId="0" fontId="5" fillId="7" borderId="20" xfId="25" applyFont="1" applyFill="1" applyBorder="1" applyAlignment="1">
      <alignment horizontal="center" vertical="center" shrinkToFit="1"/>
    </xf>
    <xf numFmtId="0" fontId="5" fillId="7" borderId="21" xfId="25" applyFont="1" applyFill="1" applyBorder="1" applyAlignment="1">
      <alignment horizontal="center" shrinkToFit="1"/>
    </xf>
    <xf numFmtId="0" fontId="14" fillId="6" borderId="16" xfId="25" applyFont="1" applyFill="1" applyBorder="1" applyAlignment="1">
      <alignment horizontal="center" vertical="center" shrinkToFit="1"/>
    </xf>
    <xf numFmtId="0" fontId="5" fillId="6" borderId="16" xfId="25" applyFont="1" applyFill="1" applyBorder="1" applyAlignment="1">
      <alignment horizontal="center" vertical="center" shrinkToFit="1"/>
    </xf>
    <xf numFmtId="0" fontId="14" fillId="7" borderId="24" xfId="25" applyFont="1" applyFill="1" applyBorder="1" applyAlignment="1">
      <alignment horizontal="center" vertical="center" shrinkToFit="1"/>
    </xf>
    <xf numFmtId="0" fontId="15" fillId="7" borderId="24" xfId="25" applyFont="1" applyFill="1" applyBorder="1" applyAlignment="1">
      <alignment horizontal="center" vertical="center" shrinkToFit="1"/>
    </xf>
    <xf numFmtId="0" fontId="14" fillId="6" borderId="26" xfId="25" applyFont="1" applyFill="1" applyBorder="1" applyAlignment="1">
      <alignment horizontal="center" vertical="center" shrinkToFit="1"/>
    </xf>
    <xf numFmtId="0" fontId="14" fillId="7" borderId="27" xfId="25" applyFont="1" applyFill="1" applyBorder="1" applyAlignment="1">
      <alignment horizontal="center" vertical="center" shrinkToFit="1"/>
    </xf>
    <xf numFmtId="0" fontId="14" fillId="5" borderId="27" xfId="25" applyFont="1" applyFill="1" applyBorder="1" applyAlignment="1">
      <alignment horizontal="center" vertical="center" shrinkToFit="1"/>
    </xf>
    <xf numFmtId="0" fontId="5" fillId="7" borderId="12" xfId="25" applyFont="1" applyFill="1" applyBorder="1" applyAlignment="1">
      <alignment horizontal="center" shrinkToFit="1"/>
    </xf>
    <xf numFmtId="0" fontId="15" fillId="7" borderId="16" xfId="25" applyFont="1" applyFill="1" applyBorder="1" applyAlignment="1">
      <alignment horizontal="center" vertical="center" shrinkToFit="1"/>
    </xf>
    <xf numFmtId="0" fontId="14" fillId="6" borderId="28" xfId="25" applyFont="1" applyFill="1" applyBorder="1" applyAlignment="1">
      <alignment horizontal="center" vertical="center" shrinkToFit="1"/>
    </xf>
    <xf numFmtId="0" fontId="14" fillId="2" borderId="29" xfId="25" applyFont="1" applyFill="1" applyBorder="1" applyAlignment="1">
      <alignment horizontal="center" vertical="center" shrinkToFit="1"/>
    </xf>
    <xf numFmtId="0" fontId="14" fillId="2" borderId="30" xfId="25" applyFont="1" applyFill="1" applyBorder="1" applyAlignment="1">
      <alignment horizontal="center" vertical="center" shrinkToFit="1"/>
    </xf>
    <xf numFmtId="0" fontId="14" fillId="6" borderId="31" xfId="25" applyFont="1" applyFill="1" applyBorder="1" applyAlignment="1">
      <alignment horizontal="center" vertical="center" shrinkToFit="1"/>
    </xf>
    <xf numFmtId="0" fontId="14" fillId="7" borderId="32" xfId="25" applyFont="1" applyFill="1" applyBorder="1" applyAlignment="1">
      <alignment horizontal="center" vertical="center" shrinkToFit="1"/>
    </xf>
    <xf numFmtId="0" fontId="14" fillId="5" borderId="32" xfId="25" applyFont="1" applyFill="1" applyBorder="1" applyAlignment="1">
      <alignment horizontal="center" vertical="center" shrinkToFit="1"/>
    </xf>
    <xf numFmtId="0" fontId="14" fillId="6" borderId="33" xfId="25" applyFont="1" applyFill="1" applyBorder="1" applyAlignment="1">
      <alignment horizontal="center" vertical="center" shrinkToFit="1"/>
    </xf>
    <xf numFmtId="0" fontId="14" fillId="5" borderId="19" xfId="25" applyFont="1" applyFill="1" applyBorder="1" applyAlignment="1">
      <alignment horizontal="center" vertical="center" shrinkToFit="1"/>
    </xf>
    <xf numFmtId="0" fontId="5" fillId="7" borderId="34" xfId="25" applyFont="1" applyFill="1" applyBorder="1" applyAlignment="1">
      <alignment horizontal="center" shrinkToFit="1"/>
    </xf>
    <xf numFmtId="0" fontId="14" fillId="6" borderId="35" xfId="25" applyFont="1" applyFill="1" applyBorder="1" applyAlignment="1">
      <alignment horizontal="center" vertical="center" shrinkToFit="1"/>
    </xf>
    <xf numFmtId="0" fontId="14" fillId="6" borderId="42" xfId="25" applyFont="1" applyFill="1" applyBorder="1" applyAlignment="1">
      <alignment horizontal="center" vertical="center" shrinkToFit="1"/>
    </xf>
    <xf numFmtId="0" fontId="5" fillId="6" borderId="24" xfId="25" applyFont="1" applyFill="1" applyBorder="1" applyAlignment="1">
      <alignment horizontal="center" vertical="center" shrinkToFit="1"/>
    </xf>
    <xf numFmtId="0" fontId="14" fillId="7" borderId="25" xfId="25" applyFont="1" applyFill="1" applyBorder="1" applyAlignment="1">
      <alignment horizontal="center" vertical="center" shrinkToFit="1"/>
    </xf>
    <xf numFmtId="0" fontId="5" fillId="7" borderId="24" xfId="25" applyFont="1" applyFill="1" applyBorder="1" applyAlignment="1">
      <alignment horizontal="center" vertical="center" shrinkToFit="1"/>
    </xf>
    <xf numFmtId="0" fontId="14" fillId="6" borderId="39" xfId="25" applyFont="1" applyFill="1" applyBorder="1" applyAlignment="1">
      <alignment horizontal="center" vertical="center" shrinkToFit="1"/>
    </xf>
    <xf numFmtId="0" fontId="5" fillId="7" borderId="14" xfId="25" applyFont="1" applyFill="1" applyBorder="1" applyAlignment="1">
      <alignment horizontal="center" vertical="center" shrinkToFit="1"/>
    </xf>
    <xf numFmtId="0" fontId="5" fillId="7" borderId="13" xfId="25" applyFont="1" applyFill="1" applyBorder="1" applyAlignment="1">
      <alignment horizontal="center" vertical="center" shrinkToFit="1"/>
    </xf>
    <xf numFmtId="0" fontId="14" fillId="6" borderId="41" xfId="25" applyFont="1" applyFill="1" applyBorder="1" applyAlignment="1">
      <alignment horizontal="center" vertical="center" shrinkToFit="1"/>
    </xf>
    <xf numFmtId="0" fontId="5" fillId="7" borderId="25" xfId="25" applyFont="1" applyFill="1" applyBorder="1" applyAlignment="1">
      <alignment horizontal="center" vertical="center" shrinkToFit="1"/>
    </xf>
    <xf numFmtId="0" fontId="5" fillId="2" borderId="47" xfId="25" applyFont="1" applyFill="1" applyBorder="1" applyAlignment="1">
      <alignment horizontal="center" vertical="center" shrinkToFit="1"/>
    </xf>
    <xf numFmtId="0" fontId="5" fillId="2" borderId="34" xfId="25" applyFont="1" applyFill="1" applyBorder="1" applyAlignment="1">
      <alignment horizontal="center" vertical="center" shrinkToFit="1"/>
    </xf>
    <xf numFmtId="0" fontId="5" fillId="6" borderId="62" xfId="25" applyFont="1" applyFill="1" applyBorder="1" applyAlignment="1">
      <alignment horizontal="center" vertical="center" shrinkToFit="1"/>
    </xf>
    <xf numFmtId="0" fontId="5" fillId="7" borderId="78" xfId="25" applyFont="1" applyFill="1" applyBorder="1" applyAlignment="1">
      <alignment horizontal="center" vertical="center" shrinkToFit="1"/>
    </xf>
    <xf numFmtId="0" fontId="14" fillId="8" borderId="78" xfId="25" applyFont="1" applyFill="1" applyBorder="1" applyAlignment="1">
      <alignment horizontal="center" vertical="center" shrinkToFit="1"/>
    </xf>
    <xf numFmtId="0" fontId="5" fillId="7" borderId="62" xfId="25" applyFont="1" applyFill="1" applyBorder="1" applyAlignment="1">
      <alignment horizontal="center" vertical="center" shrinkToFit="1"/>
    </xf>
    <xf numFmtId="0" fontId="5" fillId="2" borderId="48" xfId="25" applyFont="1" applyFill="1" applyBorder="1" applyAlignment="1">
      <alignment horizontal="center" vertical="center" shrinkToFit="1"/>
    </xf>
    <xf numFmtId="0" fontId="14" fillId="6" borderId="11" xfId="25" applyFont="1" applyFill="1" applyBorder="1" applyAlignment="1">
      <alignment horizontal="center" vertical="center" shrinkToFit="1"/>
    </xf>
    <xf numFmtId="0" fontId="14" fillId="7" borderId="52" xfId="25" applyFont="1" applyFill="1" applyBorder="1" applyAlignment="1">
      <alignment horizontal="center" vertical="center" shrinkToFit="1"/>
    </xf>
    <xf numFmtId="0" fontId="5" fillId="6" borderId="19" xfId="25" applyFont="1" applyFill="1" applyBorder="1" applyAlignment="1">
      <alignment horizontal="center" vertical="center" shrinkToFit="1"/>
    </xf>
    <xf numFmtId="0" fontId="5" fillId="7" borderId="19" xfId="25" applyFont="1" applyFill="1" applyBorder="1" applyAlignment="1">
      <alignment horizontal="center" vertical="center" shrinkToFit="1"/>
    </xf>
    <xf numFmtId="0" fontId="14" fillId="8" borderId="53" xfId="25" applyFont="1" applyFill="1" applyBorder="1" applyAlignment="1">
      <alignment horizontal="center" vertical="center" shrinkToFit="1"/>
    </xf>
    <xf numFmtId="0" fontId="5" fillId="7" borderId="54" xfId="25" applyFont="1" applyFill="1" applyBorder="1" applyAlignment="1">
      <alignment horizontal="center" shrinkToFit="1"/>
    </xf>
    <xf numFmtId="0" fontId="14" fillId="7" borderId="38" xfId="25" applyFont="1" applyFill="1" applyBorder="1" applyAlignment="1">
      <alignment horizontal="center" vertical="center" shrinkToFit="1"/>
    </xf>
    <xf numFmtId="0" fontId="5" fillId="3" borderId="37" xfId="25" applyFont="1" applyFill="1" applyBorder="1" applyAlignment="1">
      <alignment horizontal="center" vertical="center" shrinkToFit="1"/>
    </xf>
    <xf numFmtId="0" fontId="5" fillId="5" borderId="37" xfId="25" applyFont="1" applyFill="1" applyBorder="1" applyAlignment="1">
      <alignment horizontal="center" vertical="center" shrinkToFit="1"/>
    </xf>
    <xf numFmtId="0" fontId="14" fillId="7" borderId="55" xfId="25" applyFont="1" applyFill="1" applyBorder="1" applyAlignment="1">
      <alignment horizontal="center" vertical="center" shrinkToFit="1"/>
    </xf>
    <xf numFmtId="0" fontId="14" fillId="8" borderId="31" xfId="25" applyFont="1" applyFill="1" applyBorder="1" applyAlignment="1">
      <alignment horizontal="center" vertical="center" shrinkToFit="1"/>
    </xf>
    <xf numFmtId="0" fontId="14" fillId="7" borderId="31" xfId="25" applyFont="1" applyFill="1" applyBorder="1" applyAlignment="1">
      <alignment horizontal="center" vertical="center" shrinkToFit="1"/>
    </xf>
    <xf numFmtId="0" fontId="14" fillId="6" borderId="56" xfId="25" applyFont="1" applyFill="1" applyBorder="1" applyAlignment="1">
      <alignment horizontal="center" vertical="center" shrinkToFit="1"/>
    </xf>
    <xf numFmtId="0" fontId="14" fillId="3" borderId="53" xfId="25" applyFont="1" applyFill="1" applyBorder="1" applyAlignment="1">
      <alignment horizontal="center" vertical="center"/>
    </xf>
    <xf numFmtId="0" fontId="14" fillId="9" borderId="20" xfId="25" applyFont="1" applyFill="1" applyBorder="1" applyAlignment="1">
      <alignment horizontal="center" vertical="center"/>
    </xf>
    <xf numFmtId="177" fontId="16" fillId="2" borderId="13" xfId="25" applyNumberFormat="1" applyFont="1" applyFill="1" applyBorder="1" applyAlignment="1">
      <alignment horizontal="center" vertical="center" shrinkToFit="1"/>
    </xf>
    <xf numFmtId="0" fontId="14" fillId="9" borderId="80" xfId="25" applyFont="1" applyFill="1" applyBorder="1" applyAlignment="1">
      <alignment horizontal="center" vertical="center"/>
    </xf>
    <xf numFmtId="0" fontId="14" fillId="3" borderId="29" xfId="25" applyFont="1" applyFill="1" applyBorder="1" applyAlignment="1">
      <alignment horizontal="center" vertical="center"/>
    </xf>
    <xf numFmtId="0" fontId="14" fillId="9" borderId="31" xfId="25" applyFont="1" applyFill="1" applyBorder="1" applyAlignment="1">
      <alignment horizontal="center" vertical="center"/>
    </xf>
    <xf numFmtId="0" fontId="14" fillId="6" borderId="24" xfId="25" applyFont="1" applyFill="1" applyBorder="1" applyAlignment="1">
      <alignment horizontal="center" vertical="center" shrinkToFit="1"/>
    </xf>
    <xf numFmtId="0" fontId="14" fillId="7" borderId="13" xfId="25" applyFont="1" applyFill="1" applyBorder="1" applyAlignment="1">
      <alignment horizontal="center" shrinkToFit="1"/>
    </xf>
    <xf numFmtId="0" fontId="14" fillId="6" borderId="14" xfId="25" applyFont="1" applyFill="1" applyBorder="1" applyAlignment="1">
      <alignment horizontal="center" vertical="center" shrinkToFit="1"/>
    </xf>
    <xf numFmtId="0" fontId="5" fillId="6" borderId="13" xfId="25" applyFont="1" applyFill="1" applyBorder="1" applyAlignment="1">
      <alignment horizontal="center" shrinkToFit="1"/>
    </xf>
    <xf numFmtId="0" fontId="5" fillId="7" borderId="11" xfId="25" applyFont="1" applyFill="1" applyBorder="1" applyAlignment="1">
      <alignment horizontal="center" shrinkToFit="1"/>
    </xf>
    <xf numFmtId="0" fontId="5" fillId="7" borderId="13" xfId="25" applyFont="1" applyFill="1" applyBorder="1" applyAlignment="1">
      <alignment horizontal="center" shrinkToFit="1"/>
    </xf>
    <xf numFmtId="0" fontId="5" fillId="7" borderId="35" xfId="25" applyFont="1" applyFill="1" applyBorder="1" applyAlignment="1">
      <alignment horizontal="center" vertical="center" shrinkToFit="1"/>
    </xf>
    <xf numFmtId="0" fontId="14" fillId="7" borderId="16" xfId="25" applyFont="1" applyFill="1" applyBorder="1" applyAlignment="1">
      <alignment horizontal="center" shrinkToFit="1"/>
    </xf>
    <xf numFmtId="0" fontId="14" fillId="6" borderId="38" xfId="25" applyFont="1" applyFill="1" applyBorder="1" applyAlignment="1">
      <alignment horizontal="center" vertical="center" shrinkToFit="1"/>
    </xf>
    <xf numFmtId="0" fontId="5" fillId="6" borderId="16" xfId="25" applyFont="1" applyFill="1" applyBorder="1" applyAlignment="1">
      <alignment horizontal="center" shrinkToFit="1"/>
    </xf>
    <xf numFmtId="0" fontId="5" fillId="7" borderId="16" xfId="25" applyFont="1" applyFill="1" applyBorder="1" applyAlignment="1">
      <alignment horizontal="center" shrinkToFit="1"/>
    </xf>
    <xf numFmtId="0" fontId="5" fillId="7" borderId="28" xfId="25" applyFont="1" applyFill="1" applyBorder="1" applyAlignment="1">
      <alignment horizontal="center" vertical="center" shrinkToFit="1"/>
    </xf>
    <xf numFmtId="0" fontId="14" fillId="7" borderId="0" xfId="25" applyFont="1" applyFill="1" applyAlignment="1">
      <alignment horizontal="center" vertical="center" shrinkToFit="1"/>
    </xf>
    <xf numFmtId="0" fontId="5" fillId="7" borderId="42" xfId="25" applyFont="1" applyFill="1" applyBorder="1" applyAlignment="1">
      <alignment horizontal="center" shrinkToFit="1"/>
    </xf>
    <xf numFmtId="0" fontId="5" fillId="7" borderId="24" xfId="25" applyFont="1" applyFill="1" applyBorder="1" applyAlignment="1">
      <alignment horizontal="center" shrinkToFit="1"/>
    </xf>
    <xf numFmtId="0" fontId="14" fillId="7" borderId="62" xfId="25" applyFont="1" applyFill="1" applyBorder="1" applyAlignment="1">
      <alignment horizontal="center" vertical="center" shrinkToFit="1"/>
    </xf>
    <xf numFmtId="0" fontId="14" fillId="7" borderId="62" xfId="25" applyFont="1" applyFill="1" applyBorder="1" applyAlignment="1">
      <alignment horizontal="center" shrinkToFit="1"/>
    </xf>
    <xf numFmtId="0" fontId="14" fillId="6" borderId="63" xfId="25" applyFont="1" applyFill="1" applyBorder="1" applyAlignment="1">
      <alignment horizontal="center" vertical="center" shrinkToFit="1"/>
    </xf>
    <xf numFmtId="0" fontId="14" fillId="6" borderId="62" xfId="25" applyFont="1" applyFill="1" applyBorder="1" applyAlignment="1">
      <alignment horizontal="center" vertical="center" shrinkToFit="1"/>
    </xf>
    <xf numFmtId="0" fontId="5" fillId="6" borderId="64" xfId="25" applyFont="1" applyFill="1" applyBorder="1" applyAlignment="1">
      <alignment horizontal="center" shrinkToFit="1"/>
    </xf>
    <xf numFmtId="0" fontId="5" fillId="7" borderId="62" xfId="25" applyFont="1" applyFill="1" applyBorder="1" applyAlignment="1">
      <alignment horizontal="center" shrinkToFit="1"/>
    </xf>
    <xf numFmtId="0" fontId="5" fillId="7" borderId="65" xfId="25" applyFont="1" applyFill="1" applyBorder="1" applyAlignment="1">
      <alignment horizontal="center" shrinkToFit="1"/>
    </xf>
    <xf numFmtId="0" fontId="14" fillId="7" borderId="64" xfId="25" applyFont="1" applyFill="1" applyBorder="1" applyAlignment="1">
      <alignment horizontal="center" vertical="center" shrinkToFit="1"/>
    </xf>
    <xf numFmtId="0" fontId="5" fillId="7" borderId="66" xfId="25" applyFont="1" applyFill="1" applyBorder="1" applyAlignment="1">
      <alignment horizontal="center" vertical="center" shrinkToFit="1"/>
    </xf>
    <xf numFmtId="0" fontId="14" fillId="7" borderId="11" xfId="25" applyFont="1" applyFill="1" applyBorder="1" applyAlignment="1">
      <alignment horizontal="center" vertical="center" shrinkToFit="1"/>
    </xf>
    <xf numFmtId="0" fontId="5" fillId="7" borderId="17" xfId="25" applyFont="1" applyFill="1" applyBorder="1" applyAlignment="1">
      <alignment horizontal="center" vertical="center" shrinkToFit="1"/>
    </xf>
    <xf numFmtId="0" fontId="14" fillId="7" borderId="24" xfId="25" applyFont="1" applyFill="1" applyBorder="1" applyAlignment="1">
      <alignment horizontal="center" shrinkToFit="1"/>
    </xf>
    <xf numFmtId="0" fontId="14" fillId="6" borderId="67" xfId="25" applyFont="1" applyFill="1" applyBorder="1" applyAlignment="1">
      <alignment horizontal="center" vertical="center" shrinkToFit="1"/>
    </xf>
    <xf numFmtId="0" fontId="5" fillId="7" borderId="67" xfId="25" applyFont="1" applyFill="1" applyBorder="1" applyAlignment="1">
      <alignment horizontal="center" vertical="center" shrinkToFit="1"/>
    </xf>
    <xf numFmtId="0" fontId="14" fillId="7" borderId="12" xfId="25" applyFont="1" applyFill="1" applyBorder="1" applyAlignment="1">
      <alignment horizontal="center" vertical="center" shrinkToFit="1"/>
    </xf>
    <xf numFmtId="0" fontId="14" fillId="6" borderId="64" xfId="25" applyFont="1" applyFill="1" applyBorder="1" applyAlignment="1">
      <alignment horizontal="center" vertical="center" shrinkToFit="1"/>
    </xf>
    <xf numFmtId="0" fontId="14" fillId="7" borderId="64" xfId="25" applyFont="1" applyFill="1" applyBorder="1" applyAlignment="1">
      <alignment horizontal="center" shrinkToFit="1"/>
    </xf>
    <xf numFmtId="0" fontId="14" fillId="6" borderId="44" xfId="25" applyFont="1" applyFill="1" applyBorder="1" applyAlignment="1">
      <alignment horizontal="center" vertical="center" shrinkToFit="1"/>
    </xf>
    <xf numFmtId="0" fontId="14" fillId="7" borderId="65" xfId="25" applyFont="1" applyFill="1" applyBorder="1" applyAlignment="1">
      <alignment horizontal="center" vertical="center" shrinkToFit="1"/>
    </xf>
    <xf numFmtId="0" fontId="14" fillId="8" borderId="64" xfId="25" applyFont="1" applyFill="1" applyBorder="1" applyAlignment="1">
      <alignment horizontal="center" vertical="center" shrinkToFit="1"/>
    </xf>
    <xf numFmtId="0" fontId="11" fillId="0" borderId="1" xfId="25" applyBorder="1" applyAlignment="1">
      <alignment horizontal="left" vertical="center"/>
    </xf>
    <xf numFmtId="0" fontId="11" fillId="0" borderId="1" xfId="25" applyBorder="1" applyAlignment="1">
      <alignment horizontal="left" vertical="center" shrinkToFit="1"/>
    </xf>
    <xf numFmtId="0" fontId="11" fillId="0" borderId="70" xfId="25" applyBorder="1" applyAlignment="1">
      <alignment horizontal="left" vertical="center" shrinkToFit="1"/>
    </xf>
    <xf numFmtId="0" fontId="11" fillId="0" borderId="96" xfId="25" applyBorder="1" applyAlignment="1">
      <alignment vertical="center" textRotation="255"/>
    </xf>
    <xf numFmtId="0" fontId="11" fillId="0" borderId="68" xfId="25" applyBorder="1" applyAlignment="1">
      <alignment vertical="center" textRotation="255"/>
    </xf>
    <xf numFmtId="0" fontId="11" fillId="0" borderId="49" xfId="25" applyBorder="1" applyAlignment="1">
      <alignment horizontal="center" vertical="center"/>
    </xf>
    <xf numFmtId="0" fontId="11" fillId="0" borderId="64" xfId="25" applyBorder="1" applyAlignment="1">
      <alignment horizontal="center" vertical="center"/>
    </xf>
    <xf numFmtId="0" fontId="11" fillId="0" borderId="90" xfId="25" applyBorder="1" applyAlignment="1">
      <alignment horizontal="center" vertical="center" textRotation="255" shrinkToFit="1"/>
    </xf>
    <xf numFmtId="0" fontId="11" fillId="0" borderId="69" xfId="25" applyBorder="1" applyAlignment="1">
      <alignment vertical="center" textRotation="255" shrinkToFit="1"/>
    </xf>
    <xf numFmtId="0" fontId="11" fillId="0" borderId="97" xfId="25" applyBorder="1" applyAlignment="1">
      <alignment horizontal="center" vertical="center" textRotation="255" shrinkToFit="1"/>
    </xf>
    <xf numFmtId="0" fontId="11" fillId="0" borderId="98" xfId="25" applyBorder="1" applyAlignment="1">
      <alignment vertical="center" textRotation="255" shrinkToFit="1"/>
    </xf>
    <xf numFmtId="0" fontId="11" fillId="0" borderId="99" xfId="25" applyBorder="1" applyAlignment="1">
      <alignment vertical="center" textRotation="255"/>
    </xf>
    <xf numFmtId="0" fontId="11" fillId="0" borderId="81" xfId="25" applyBorder="1" applyAlignment="1">
      <alignment horizontal="center" vertical="center"/>
    </xf>
    <xf numFmtId="0" fontId="11" fillId="0" borderId="82" xfId="25" applyBorder="1" applyAlignment="1">
      <alignment vertical="center" textRotation="255" shrinkToFit="1"/>
    </xf>
    <xf numFmtId="0" fontId="11" fillId="0" borderId="0" xfId="25" applyAlignment="1">
      <alignment horizontal="center" vertical="center"/>
    </xf>
    <xf numFmtId="178" fontId="5" fillId="7" borderId="0" xfId="25" applyNumberFormat="1" applyFont="1" applyFill="1" applyAlignment="1">
      <alignment horizontal="center" shrinkToFit="1"/>
    </xf>
    <xf numFmtId="0" fontId="5" fillId="3" borderId="0" xfId="25" applyFont="1" applyFill="1" applyAlignment="1">
      <alignment horizontal="center" vertical="center" shrinkToFit="1"/>
    </xf>
    <xf numFmtId="0" fontId="5" fillId="7" borderId="1" xfId="25" applyFont="1" applyFill="1" applyBorder="1" applyAlignment="1">
      <alignment horizontal="left" shrinkToFit="1"/>
    </xf>
    <xf numFmtId="0" fontId="5" fillId="7" borderId="1" xfId="25" applyFont="1" applyFill="1" applyBorder="1" applyAlignment="1">
      <alignment horizontal="left" wrapText="1" shrinkToFit="1"/>
    </xf>
    <xf numFmtId="0" fontId="2" fillId="2" borderId="87" xfId="25" applyFont="1" applyFill="1" applyBorder="1" applyAlignment="1">
      <alignment horizontal="center" vertical="center" shrinkToFit="1"/>
    </xf>
    <xf numFmtId="0" fontId="2" fillId="2" borderId="59" xfId="25" applyFont="1" applyFill="1" applyBorder="1" applyAlignment="1">
      <alignment horizontal="center" vertical="center" shrinkToFit="1"/>
    </xf>
    <xf numFmtId="0" fontId="11" fillId="2" borderId="60" xfId="25" applyFill="1" applyBorder="1" applyAlignment="1">
      <alignment horizontal="center" vertical="center" shrinkToFit="1"/>
    </xf>
    <xf numFmtId="0" fontId="2" fillId="2" borderId="60" xfId="25" applyFont="1" applyFill="1" applyBorder="1" applyAlignment="1">
      <alignment horizontal="center" vertical="center" shrinkToFit="1"/>
    </xf>
    <xf numFmtId="0" fontId="19" fillId="7" borderId="0" xfId="25" applyFont="1" applyFill="1" applyAlignment="1">
      <alignment horizontal="center" vertical="center" shrinkToFit="1"/>
    </xf>
    <xf numFmtId="0" fontId="20" fillId="3" borderId="0" xfId="25" applyFont="1" applyFill="1" applyAlignment="1">
      <alignment horizontal="center" vertical="center" shrinkToFit="1"/>
    </xf>
    <xf numFmtId="0" fontId="2" fillId="3" borderId="0" xfId="25" applyFont="1" applyFill="1" applyAlignment="1">
      <alignment horizontal="center" vertical="center" shrinkToFit="1"/>
    </xf>
    <xf numFmtId="0" fontId="4" fillId="3" borderId="0" xfId="25" applyFont="1" applyFill="1" applyAlignment="1">
      <alignment horizontal="center" vertical="center" shrinkToFit="1"/>
    </xf>
    <xf numFmtId="0" fontId="14" fillId="2" borderId="14" xfId="25" applyFont="1" applyFill="1" applyBorder="1" applyAlignment="1">
      <alignment horizontal="center" vertical="center" shrinkToFit="1"/>
    </xf>
    <xf numFmtId="0" fontId="14" fillId="2" borderId="52" xfId="25" applyFont="1" applyFill="1" applyBorder="1" applyAlignment="1">
      <alignment horizontal="center" vertical="center" shrinkToFit="1"/>
    </xf>
    <xf numFmtId="0" fontId="14" fillId="2" borderId="11" xfId="25" applyFont="1" applyFill="1" applyBorder="1" applyAlignment="1">
      <alignment horizontal="center" vertical="center" shrinkToFit="1"/>
    </xf>
    <xf numFmtId="0" fontId="5" fillId="2" borderId="72" xfId="25" applyFont="1" applyFill="1" applyBorder="1" applyAlignment="1">
      <alignment horizontal="center" vertical="center" shrinkToFit="1"/>
    </xf>
    <xf numFmtId="0" fontId="5" fillId="2" borderId="70" xfId="25" applyFont="1" applyFill="1" applyBorder="1" applyAlignment="1">
      <alignment horizontal="center" vertical="center" shrinkToFit="1"/>
    </xf>
    <xf numFmtId="0" fontId="5" fillId="2" borderId="54" xfId="25" applyFont="1" applyFill="1" applyBorder="1" applyAlignment="1">
      <alignment horizontal="center" vertical="center" shrinkToFit="1"/>
    </xf>
    <xf numFmtId="0" fontId="14" fillId="2" borderId="27" xfId="25" applyFont="1" applyFill="1" applyBorder="1" applyAlignment="1">
      <alignment horizontal="center" vertical="center" shrinkToFit="1"/>
    </xf>
    <xf numFmtId="0" fontId="14" fillId="2" borderId="38" xfId="25" applyFont="1" applyFill="1" applyBorder="1" applyAlignment="1">
      <alignment horizontal="center" vertical="center" shrinkToFit="1"/>
    </xf>
    <xf numFmtId="0" fontId="14" fillId="2" borderId="12" xfId="25" applyFont="1" applyFill="1" applyBorder="1" applyAlignment="1">
      <alignment horizontal="center" vertical="center" shrinkToFit="1"/>
    </xf>
    <xf numFmtId="0" fontId="14" fillId="2" borderId="0" xfId="25" applyFont="1" applyFill="1" applyAlignment="1">
      <alignment horizontal="center" vertical="center" shrinkToFit="1"/>
    </xf>
    <xf numFmtId="0" fontId="7" fillId="10" borderId="87" xfId="25" applyFont="1" applyFill="1" applyBorder="1" applyAlignment="1">
      <alignment horizontal="center" vertical="center" shrinkToFit="1"/>
    </xf>
    <xf numFmtId="0" fontId="7" fillId="10" borderId="59" xfId="25" applyFont="1" applyFill="1" applyBorder="1" applyAlignment="1">
      <alignment horizontal="center" vertical="center" shrinkToFit="1"/>
    </xf>
    <xf numFmtId="0" fontId="7" fillId="2" borderId="59" xfId="25" applyFont="1" applyFill="1" applyBorder="1" applyAlignment="1">
      <alignment horizontal="center" vertical="center" shrinkToFit="1"/>
    </xf>
    <xf numFmtId="0" fontId="7" fillId="2" borderId="8" xfId="25" applyFont="1" applyFill="1" applyBorder="1" applyAlignment="1">
      <alignment horizontal="center" vertical="center" shrinkToFit="1"/>
    </xf>
    <xf numFmtId="0" fontId="7" fillId="2" borderId="9" xfId="25" applyFont="1" applyFill="1" applyBorder="1" applyAlignment="1">
      <alignment horizontal="center" vertical="center" shrinkToFit="1"/>
    </xf>
    <xf numFmtId="0" fontId="11" fillId="4" borderId="6" xfId="25" applyFill="1" applyBorder="1" applyAlignment="1">
      <alignment horizontal="center" vertical="center" shrinkToFit="1"/>
    </xf>
    <xf numFmtId="0" fontId="11" fillId="4" borderId="5" xfId="25" applyFill="1" applyBorder="1" applyAlignment="1">
      <alignment horizontal="center" vertical="center" shrinkToFit="1"/>
    </xf>
    <xf numFmtId="0" fontId="11" fillId="4" borderId="45" xfId="25" applyFill="1" applyBorder="1" applyAlignment="1">
      <alignment horizontal="center" vertical="center" shrinkToFit="1"/>
    </xf>
    <xf numFmtId="0" fontId="14" fillId="4" borderId="6" xfId="25" applyFont="1" applyFill="1" applyBorder="1" applyAlignment="1">
      <alignment horizontal="center" vertical="center" shrinkToFit="1"/>
    </xf>
    <xf numFmtId="0" fontId="11" fillId="2" borderId="5" xfId="25" applyFill="1" applyBorder="1" applyAlignment="1">
      <alignment horizontal="center" vertical="center" shrinkToFit="1"/>
    </xf>
    <xf numFmtId="0" fontId="11" fillId="2" borderId="45" xfId="25" applyFill="1" applyBorder="1" applyAlignment="1">
      <alignment horizontal="center" vertical="center" shrinkToFit="1"/>
    </xf>
    <xf numFmtId="0" fontId="14" fillId="4" borderId="5" xfId="25" applyFont="1" applyFill="1" applyBorder="1" applyAlignment="1">
      <alignment horizontal="center" vertical="center" shrinkToFit="1"/>
    </xf>
    <xf numFmtId="0" fontId="14" fillId="4" borderId="45" xfId="25" applyFont="1" applyFill="1" applyBorder="1" applyAlignment="1">
      <alignment horizontal="center" vertical="center" shrinkToFit="1"/>
    </xf>
    <xf numFmtId="0" fontId="5" fillId="4" borderId="6" xfId="25" applyFont="1" applyFill="1" applyBorder="1" applyAlignment="1">
      <alignment horizontal="center" vertical="center" shrinkToFit="1"/>
    </xf>
    <xf numFmtId="0" fontId="5" fillId="4" borderId="5" xfId="25" applyFont="1" applyFill="1" applyBorder="1" applyAlignment="1">
      <alignment horizontal="center" vertical="center" shrinkToFit="1"/>
    </xf>
    <xf numFmtId="0" fontId="5" fillId="4" borderId="45" xfId="25" applyFont="1" applyFill="1" applyBorder="1" applyAlignment="1">
      <alignment horizontal="center" vertical="center" shrinkToFit="1"/>
    </xf>
    <xf numFmtId="0" fontId="14" fillId="3" borderId="8" xfId="25" applyFont="1" applyFill="1" applyBorder="1" applyAlignment="1">
      <alignment horizontal="center" vertical="center" shrinkToFit="1"/>
    </xf>
    <xf numFmtId="0" fontId="7" fillId="10" borderId="8" xfId="25" applyFont="1" applyFill="1" applyBorder="1" applyAlignment="1">
      <alignment horizontal="center" vertical="center" shrinkToFit="1"/>
    </xf>
    <xf numFmtId="0" fontId="7" fillId="10" borderId="9" xfId="25" applyFont="1" applyFill="1" applyBorder="1" applyAlignment="1">
      <alignment horizontal="center" vertical="center" shrinkToFit="1"/>
    </xf>
    <xf numFmtId="0" fontId="14" fillId="2" borderId="32" xfId="25" applyFont="1" applyFill="1" applyBorder="1" applyAlignment="1">
      <alignment horizontal="center" vertical="center" shrinkToFit="1"/>
    </xf>
    <xf numFmtId="0" fontId="14" fillId="2" borderId="55" xfId="25" applyFont="1" applyFill="1" applyBorder="1" applyAlignment="1">
      <alignment horizontal="center" vertical="center" shrinkToFit="1"/>
    </xf>
    <xf numFmtId="0" fontId="14" fillId="2" borderId="30" xfId="25" applyFont="1" applyFill="1" applyBorder="1" applyAlignment="1">
      <alignment horizontal="center" vertical="center" shrinkToFit="1"/>
    </xf>
    <xf numFmtId="0" fontId="5" fillId="2" borderId="88" xfId="25" applyFont="1" applyFill="1" applyBorder="1" applyAlignment="1">
      <alignment horizontal="center" vertical="center" shrinkToFit="1"/>
    </xf>
    <xf numFmtId="0" fontId="5" fillId="2" borderId="1" xfId="25" applyFont="1" applyFill="1" applyBorder="1" applyAlignment="1">
      <alignment horizontal="center" vertical="center" shrinkToFit="1"/>
    </xf>
    <xf numFmtId="0" fontId="5" fillId="2" borderId="34" xfId="25" applyFont="1" applyFill="1" applyBorder="1" applyAlignment="1">
      <alignment horizontal="center" vertical="center" shrinkToFit="1"/>
    </xf>
    <xf numFmtId="0" fontId="5" fillId="2" borderId="0" xfId="25" applyFont="1" applyFill="1" applyAlignment="1">
      <alignment horizontal="center" vertical="center" shrinkToFit="1"/>
    </xf>
    <xf numFmtId="0" fontId="7" fillId="10" borderId="60" xfId="25" applyFont="1" applyFill="1" applyBorder="1" applyAlignment="1">
      <alignment horizontal="center" vertical="center" shrinkToFit="1"/>
    </xf>
    <xf numFmtId="0" fontId="5" fillId="7" borderId="14" xfId="25" applyFont="1" applyFill="1" applyBorder="1" applyAlignment="1">
      <alignment horizontal="center" vertical="center" shrinkToFit="1"/>
    </xf>
    <xf numFmtId="0" fontId="5" fillId="7" borderId="15" xfId="25" applyFont="1" applyFill="1" applyBorder="1" applyAlignment="1">
      <alignment horizontal="center" vertical="center" shrinkToFit="1"/>
    </xf>
    <xf numFmtId="0" fontId="14" fillId="2" borderId="100" xfId="25" applyFont="1" applyFill="1" applyBorder="1" applyAlignment="1">
      <alignment horizontal="center" vertical="center" shrinkToFit="1"/>
    </xf>
    <xf numFmtId="0" fontId="14" fillId="2" borderId="70" xfId="25" applyFont="1" applyFill="1" applyBorder="1" applyAlignment="1">
      <alignment horizontal="center" vertical="center" shrinkToFit="1"/>
    </xf>
    <xf numFmtId="0" fontId="14" fillId="2" borderId="54" xfId="25" applyFont="1" applyFill="1" applyBorder="1" applyAlignment="1">
      <alignment horizontal="center" vertical="center" shrinkToFit="1"/>
    </xf>
    <xf numFmtId="0" fontId="5" fillId="7" borderId="25" xfId="25" applyFont="1" applyFill="1" applyBorder="1" applyAlignment="1">
      <alignment horizontal="center" vertical="center" shrinkToFit="1"/>
    </xf>
    <xf numFmtId="0" fontId="5" fillId="7" borderId="35" xfId="25" applyFont="1" applyFill="1" applyBorder="1" applyAlignment="1">
      <alignment horizontal="center" vertical="center" shrinkToFit="1"/>
    </xf>
    <xf numFmtId="0" fontId="5" fillId="4" borderId="89" xfId="25" applyFont="1" applyFill="1" applyBorder="1" applyAlignment="1">
      <alignment horizontal="center" vertical="center" shrinkToFit="1"/>
    </xf>
    <xf numFmtId="0" fontId="14" fillId="4" borderId="90" xfId="25" applyFont="1" applyFill="1" applyBorder="1" applyAlignment="1">
      <alignment horizontal="center" vertical="center" shrinkToFit="1"/>
    </xf>
    <xf numFmtId="0" fontId="14" fillId="2" borderId="8" xfId="25" applyFont="1" applyFill="1" applyBorder="1" applyAlignment="1">
      <alignment horizontal="center" vertical="center" shrinkToFit="1"/>
    </xf>
    <xf numFmtId="0" fontId="14" fillId="2" borderId="91" xfId="25" applyFont="1" applyFill="1" applyBorder="1" applyAlignment="1">
      <alignment horizontal="center" vertical="center" shrinkToFit="1"/>
    </xf>
    <xf numFmtId="0" fontId="14" fillId="4" borderId="8" xfId="25" applyFont="1" applyFill="1" applyBorder="1" applyAlignment="1">
      <alignment horizontal="center" vertical="center" shrinkToFit="1"/>
    </xf>
    <xf numFmtId="0" fontId="14" fillId="2" borderId="5" xfId="25" applyFont="1" applyFill="1" applyBorder="1" applyAlignment="1">
      <alignment horizontal="center" vertical="center" shrinkToFit="1"/>
    </xf>
    <xf numFmtId="0" fontId="14" fillId="2" borderId="45" xfId="25" applyFont="1" applyFill="1" applyBorder="1" applyAlignment="1">
      <alignment horizontal="center" vertical="center" shrinkToFit="1"/>
    </xf>
    <xf numFmtId="0" fontId="14" fillId="4" borderId="89" xfId="25" applyFont="1" applyFill="1" applyBorder="1" applyAlignment="1">
      <alignment horizontal="center" vertical="center" shrinkToFit="1"/>
    </xf>
    <xf numFmtId="0" fontId="14" fillId="6" borderId="50" xfId="25" applyFont="1" applyFill="1" applyBorder="1" applyAlignment="1">
      <alignment horizontal="center" vertical="center"/>
    </xf>
    <xf numFmtId="0" fontId="14" fillId="6" borderId="37" xfId="25" applyFont="1" applyFill="1" applyBorder="1" applyAlignment="1">
      <alignment horizontal="center" vertical="center"/>
    </xf>
    <xf numFmtId="0" fontId="14" fillId="6" borderId="21" xfId="25" applyFont="1" applyFill="1" applyBorder="1" applyAlignment="1">
      <alignment horizontal="center" vertical="center"/>
    </xf>
    <xf numFmtId="0" fontId="14" fillId="6" borderId="84" xfId="25" applyFont="1" applyFill="1" applyBorder="1" applyAlignment="1">
      <alignment horizontal="center" vertical="center"/>
    </xf>
    <xf numFmtId="0" fontId="14" fillId="6" borderId="85" xfId="25" applyFont="1" applyFill="1" applyBorder="1" applyAlignment="1">
      <alignment horizontal="center" vertical="center"/>
    </xf>
    <xf numFmtId="0" fontId="14" fillId="6" borderId="86" xfId="25" applyFont="1" applyFill="1" applyBorder="1" applyAlignment="1">
      <alignment horizontal="center" vertical="center"/>
    </xf>
    <xf numFmtId="0" fontId="5" fillId="7" borderId="27" xfId="25" applyFont="1" applyFill="1" applyBorder="1" applyAlignment="1">
      <alignment horizontal="center" vertical="center" shrinkToFit="1"/>
    </xf>
    <xf numFmtId="0" fontId="5" fillId="7" borderId="28" xfId="25" applyFont="1" applyFill="1" applyBorder="1" applyAlignment="1">
      <alignment horizontal="center" vertical="center" shrinkToFit="1"/>
    </xf>
    <xf numFmtId="0" fontId="14" fillId="6" borderId="27" xfId="25" applyFont="1" applyFill="1" applyBorder="1" applyAlignment="1">
      <alignment horizontal="center" vertical="center"/>
    </xf>
    <xf numFmtId="0" fontId="14" fillId="6" borderId="38" xfId="25" applyFont="1" applyFill="1" applyBorder="1" applyAlignment="1">
      <alignment horizontal="center" vertical="center"/>
    </xf>
    <xf numFmtId="0" fontId="14" fillId="6" borderId="12" xfId="25" applyFont="1" applyFill="1" applyBorder="1" applyAlignment="1">
      <alignment horizontal="center" vertical="center"/>
    </xf>
    <xf numFmtId="0" fontId="11" fillId="2" borderId="0" xfId="25" applyFill="1" applyAlignment="1">
      <alignment horizontal="center" vertical="center" shrinkToFit="1"/>
    </xf>
    <xf numFmtId="0" fontId="5" fillId="10" borderId="87" xfId="25" applyFont="1" applyFill="1" applyBorder="1" applyAlignment="1">
      <alignment horizontal="center" vertical="center" shrinkToFit="1"/>
    </xf>
    <xf numFmtId="0" fontId="5" fillId="10" borderId="59" xfId="25" applyFont="1" applyFill="1" applyBorder="1" applyAlignment="1">
      <alignment horizontal="center" vertical="center" shrinkToFit="1"/>
    </xf>
    <xf numFmtId="0" fontId="5" fillId="10" borderId="60" xfId="25" applyFont="1" applyFill="1" applyBorder="1" applyAlignment="1">
      <alignment horizontal="center" vertical="center" shrinkToFit="1"/>
    </xf>
    <xf numFmtId="0" fontId="5" fillId="4" borderId="72" xfId="25" applyFont="1" applyFill="1" applyBorder="1" applyAlignment="1">
      <alignment horizontal="center" vertical="center" shrinkToFit="1"/>
    </xf>
    <xf numFmtId="0" fontId="5" fillId="4" borderId="70" xfId="25" applyFont="1" applyFill="1" applyBorder="1" applyAlignment="1">
      <alignment horizontal="center" vertical="center" shrinkToFit="1"/>
    </xf>
    <xf numFmtId="0" fontId="5" fillId="4" borderId="54" xfId="25" applyFont="1" applyFill="1" applyBorder="1" applyAlignment="1">
      <alignment horizontal="center" vertical="center" shrinkToFit="1"/>
    </xf>
    <xf numFmtId="0" fontId="11" fillId="2" borderId="87" xfId="25" applyFill="1" applyBorder="1" applyAlignment="1">
      <alignment horizontal="center" vertical="center" shrinkToFit="1"/>
    </xf>
    <xf numFmtId="0" fontId="11" fillId="2" borderId="59" xfId="25" applyFill="1" applyBorder="1" applyAlignment="1">
      <alignment horizontal="center" vertical="center" shrinkToFit="1"/>
    </xf>
    <xf numFmtId="0" fontId="5" fillId="2" borderId="59" xfId="25" applyFont="1" applyFill="1" applyBorder="1" applyAlignment="1">
      <alignment horizontal="center" vertical="center" shrinkToFit="1"/>
    </xf>
    <xf numFmtId="0" fontId="14" fillId="6" borderId="82" xfId="25" applyFont="1" applyFill="1" applyBorder="1" applyAlignment="1">
      <alignment horizontal="center" vertical="center"/>
    </xf>
    <xf numFmtId="0" fontId="14" fillId="6" borderId="0" xfId="25" applyFont="1" applyFill="1" applyAlignment="1">
      <alignment horizontal="center" vertical="center"/>
    </xf>
    <xf numFmtId="0" fontId="14" fillId="6" borderId="83" xfId="25" applyFont="1" applyFill="1" applyBorder="1" applyAlignment="1">
      <alignment horizontal="center" vertical="center"/>
    </xf>
    <xf numFmtId="0" fontId="14" fillId="6" borderId="32" xfId="25" applyFont="1" applyFill="1" applyBorder="1" applyAlignment="1">
      <alignment horizontal="center" vertical="center"/>
    </xf>
    <xf numFmtId="0" fontId="14" fillId="6" borderId="55" xfId="25" applyFont="1" applyFill="1" applyBorder="1" applyAlignment="1">
      <alignment horizontal="center" vertical="center"/>
    </xf>
    <xf numFmtId="0" fontId="14" fillId="6" borderId="30" xfId="25" applyFont="1" applyFill="1" applyBorder="1" applyAlignment="1">
      <alignment horizontal="center" vertical="center"/>
    </xf>
    <xf numFmtId="0" fontId="14" fillId="3" borderId="87" xfId="25" applyFont="1" applyFill="1" applyBorder="1" applyAlignment="1">
      <alignment horizontal="center" vertical="center" shrinkToFit="1"/>
    </xf>
    <xf numFmtId="0" fontId="14" fillId="3" borderId="59" xfId="25" applyFont="1" applyFill="1" applyBorder="1" applyAlignment="1">
      <alignment horizontal="center" vertical="center" shrinkToFit="1"/>
    </xf>
    <xf numFmtId="0" fontId="14" fillId="6" borderId="14" xfId="25" applyFont="1" applyFill="1" applyBorder="1" applyAlignment="1">
      <alignment horizontal="center" vertical="center" shrinkToFit="1"/>
    </xf>
    <xf numFmtId="0" fontId="14" fillId="6" borderId="11" xfId="25" applyFont="1" applyFill="1" applyBorder="1" applyAlignment="1">
      <alignment horizontal="center" vertical="center" shrinkToFit="1"/>
    </xf>
    <xf numFmtId="0" fontId="14" fillId="6" borderId="52" xfId="25" applyFont="1" applyFill="1" applyBorder="1" applyAlignment="1">
      <alignment horizontal="center" vertical="center" shrinkToFit="1"/>
    </xf>
    <xf numFmtId="0" fontId="14" fillId="7" borderId="14" xfId="25" applyFont="1" applyFill="1" applyBorder="1" applyAlignment="1">
      <alignment horizontal="center" shrinkToFit="1"/>
    </xf>
    <xf numFmtId="0" fontId="14" fillId="7" borderId="11" xfId="25" applyFont="1" applyFill="1" applyBorder="1" applyAlignment="1">
      <alignment horizontal="center" shrinkToFit="1"/>
    </xf>
    <xf numFmtId="0" fontId="14" fillId="6" borderId="92" xfId="25" applyFont="1" applyFill="1" applyBorder="1" applyAlignment="1">
      <alignment horizontal="center" vertical="center" shrinkToFit="1"/>
    </xf>
    <xf numFmtId="0" fontId="14" fillId="6" borderId="93" xfId="25" applyFont="1" applyFill="1" applyBorder="1" applyAlignment="1">
      <alignment horizontal="center" vertical="center" shrinkToFit="1"/>
    </xf>
    <xf numFmtId="0" fontId="14" fillId="6" borderId="27" xfId="25" applyFont="1" applyFill="1" applyBorder="1" applyAlignment="1">
      <alignment horizontal="center" vertical="center" shrinkToFit="1"/>
    </xf>
    <xf numFmtId="0" fontId="14" fillId="6" borderId="12" xfId="25" applyFont="1" applyFill="1" applyBorder="1" applyAlignment="1">
      <alignment horizontal="center" vertical="center" shrinkToFit="1"/>
    </xf>
    <xf numFmtId="0" fontId="14" fillId="7" borderId="27" xfId="25" applyFont="1" applyFill="1" applyBorder="1" applyAlignment="1">
      <alignment horizontal="center" vertical="center" shrinkToFit="1"/>
    </xf>
    <xf numFmtId="0" fontId="14" fillId="7" borderId="28" xfId="25" applyFont="1" applyFill="1" applyBorder="1" applyAlignment="1">
      <alignment horizontal="center" vertical="center" shrinkToFit="1"/>
    </xf>
    <xf numFmtId="0" fontId="14" fillId="6" borderId="38" xfId="25" applyFont="1" applyFill="1" applyBorder="1" applyAlignment="1">
      <alignment horizontal="center" vertical="center" shrinkToFit="1"/>
    </xf>
    <xf numFmtId="0" fontId="14" fillId="7" borderId="27" xfId="25" applyFont="1" applyFill="1" applyBorder="1" applyAlignment="1">
      <alignment horizontal="center" shrinkToFit="1"/>
    </xf>
    <xf numFmtId="0" fontId="14" fillId="7" borderId="12" xfId="25" applyFont="1" applyFill="1" applyBorder="1" applyAlignment="1">
      <alignment horizontal="center" shrinkToFit="1"/>
    </xf>
    <xf numFmtId="0" fontId="5" fillId="7" borderId="38" xfId="25" applyFont="1" applyFill="1" applyBorder="1" applyAlignment="1">
      <alignment horizontal="center" vertical="center" shrinkToFit="1"/>
    </xf>
    <xf numFmtId="0" fontId="14" fillId="6" borderId="82" xfId="25" applyFont="1" applyFill="1" applyBorder="1" applyAlignment="1">
      <alignment horizontal="center" vertical="center" shrinkToFit="1"/>
    </xf>
    <xf numFmtId="0" fontId="14" fillId="6" borderId="0" xfId="25" applyFont="1" applyFill="1" applyAlignment="1">
      <alignment horizontal="center" vertical="center" shrinkToFit="1"/>
    </xf>
    <xf numFmtId="0" fontId="14" fillId="6" borderId="83" xfId="25" applyFont="1" applyFill="1" applyBorder="1" applyAlignment="1">
      <alignment horizontal="center" vertical="center" shrinkToFit="1"/>
    </xf>
    <xf numFmtId="0" fontId="14" fillId="6" borderId="78" xfId="25" applyFont="1" applyFill="1" applyBorder="1" applyAlignment="1">
      <alignment horizontal="center" vertical="center" shrinkToFit="1"/>
    </xf>
    <xf numFmtId="0" fontId="14" fillId="6" borderId="65" xfId="25" applyFont="1" applyFill="1" applyBorder="1" applyAlignment="1">
      <alignment horizontal="center" vertical="center" shrinkToFit="1"/>
    </xf>
    <xf numFmtId="0" fontId="14" fillId="7" borderId="78" xfId="25" applyFont="1" applyFill="1" applyBorder="1" applyAlignment="1">
      <alignment horizontal="center" vertical="center" shrinkToFit="1"/>
    </xf>
    <xf numFmtId="0" fontId="14" fillId="7" borderId="94" xfId="25" applyFont="1" applyFill="1" applyBorder="1" applyAlignment="1">
      <alignment horizontal="center" vertical="center" shrinkToFit="1"/>
    </xf>
    <xf numFmtId="0" fontId="14" fillId="6" borderId="25" xfId="25" applyFont="1" applyFill="1" applyBorder="1" applyAlignment="1">
      <alignment horizontal="center" vertical="center" shrinkToFit="1"/>
    </xf>
    <xf numFmtId="0" fontId="14" fillId="6" borderId="39" xfId="25" applyFont="1" applyFill="1" applyBorder="1" applyAlignment="1">
      <alignment horizontal="center" vertical="center" shrinkToFit="1"/>
    </xf>
    <xf numFmtId="0" fontId="14" fillId="6" borderId="42" xfId="25" applyFont="1" applyFill="1" applyBorder="1" applyAlignment="1">
      <alignment horizontal="center" vertical="center" shrinkToFit="1"/>
    </xf>
    <xf numFmtId="0" fontId="14" fillId="6" borderId="69" xfId="25" applyFont="1" applyFill="1" applyBorder="1" applyAlignment="1">
      <alignment horizontal="center" vertical="center" shrinkToFit="1"/>
    </xf>
    <xf numFmtId="0" fontId="14" fillId="6" borderId="2" xfId="25" applyFont="1" applyFill="1" applyBorder="1" applyAlignment="1">
      <alignment horizontal="center" vertical="center" shrinkToFit="1"/>
    </xf>
    <xf numFmtId="0" fontId="14" fillId="6" borderId="41" xfId="25" applyFont="1" applyFill="1" applyBorder="1" applyAlignment="1">
      <alignment horizontal="center" vertical="center" shrinkToFit="1"/>
    </xf>
    <xf numFmtId="0" fontId="7" fillId="2" borderId="2" xfId="25" applyFont="1" applyFill="1" applyBorder="1" applyAlignment="1">
      <alignment horizontal="center" vertical="center" shrinkToFit="1"/>
    </xf>
    <xf numFmtId="0" fontId="7" fillId="2" borderId="60" xfId="25" applyFont="1" applyFill="1" applyBorder="1" applyAlignment="1">
      <alignment horizontal="center" vertical="center" shrinkToFit="1"/>
    </xf>
    <xf numFmtId="0" fontId="7" fillId="10" borderId="59" xfId="25" applyFont="1" applyFill="1" applyBorder="1" applyAlignment="1">
      <alignment vertical="center" shrinkToFit="1"/>
    </xf>
    <xf numFmtId="0" fontId="7" fillId="2" borderId="59" xfId="25" applyFont="1" applyFill="1" applyBorder="1" applyAlignment="1">
      <alignment vertical="center" shrinkToFit="1"/>
    </xf>
    <xf numFmtId="0" fontId="7" fillId="2" borderId="60" xfId="25" applyFont="1" applyFill="1" applyBorder="1" applyAlignment="1">
      <alignment vertical="center" shrinkToFit="1"/>
    </xf>
    <xf numFmtId="0" fontId="11" fillId="2" borderId="89" xfId="25" applyFill="1" applyBorder="1" applyAlignment="1">
      <alignment horizontal="center" vertical="center" shrinkToFit="1"/>
    </xf>
    <xf numFmtId="0" fontId="14" fillId="7" borderId="25" xfId="25" applyFont="1" applyFill="1" applyBorder="1" applyAlignment="1">
      <alignment horizontal="center" vertical="center" shrinkToFit="1"/>
    </xf>
    <xf numFmtId="0" fontId="14" fillId="7" borderId="35" xfId="25" applyFont="1" applyFill="1" applyBorder="1" applyAlignment="1">
      <alignment horizontal="center" vertical="center" shrinkToFit="1"/>
    </xf>
    <xf numFmtId="0" fontId="14" fillId="7" borderId="25" xfId="25" applyFont="1" applyFill="1" applyBorder="1" applyAlignment="1">
      <alignment horizontal="center" shrinkToFit="1"/>
    </xf>
    <xf numFmtId="0" fontId="14" fillId="7" borderId="42" xfId="25" applyFont="1" applyFill="1" applyBorder="1" applyAlignment="1">
      <alignment horizontal="center" shrinkToFit="1"/>
    </xf>
    <xf numFmtId="0" fontId="14" fillId="7" borderId="14" xfId="25" applyFont="1" applyFill="1" applyBorder="1" applyAlignment="1">
      <alignment horizontal="center" vertical="center" shrinkToFit="1"/>
    </xf>
    <xf numFmtId="0" fontId="14" fillId="7" borderId="15" xfId="25" applyFont="1" applyFill="1" applyBorder="1" applyAlignment="1">
      <alignment horizontal="center" vertical="center" shrinkToFit="1"/>
    </xf>
    <xf numFmtId="0" fontId="14" fillId="7" borderId="50" xfId="25" applyFont="1" applyFill="1" applyBorder="1" applyAlignment="1">
      <alignment horizontal="center" vertical="center" shrinkToFit="1"/>
    </xf>
    <xf numFmtId="0" fontId="14" fillId="7" borderId="95" xfId="25" applyFont="1" applyFill="1" applyBorder="1" applyAlignment="1">
      <alignment horizontal="center" vertical="center" shrinkToFit="1"/>
    </xf>
    <xf numFmtId="0" fontId="14" fillId="7" borderId="11" xfId="25" applyFont="1" applyFill="1" applyBorder="1" applyAlignment="1">
      <alignment horizontal="center" vertical="center" shrinkToFit="1"/>
    </xf>
    <xf numFmtId="0" fontId="5" fillId="6" borderId="14" xfId="25" applyFont="1" applyFill="1" applyBorder="1" applyAlignment="1">
      <alignment horizontal="center" vertical="center" shrinkToFit="1"/>
    </xf>
    <xf numFmtId="0" fontId="5" fillId="6" borderId="52" xfId="25" applyFont="1" applyFill="1" applyBorder="1" applyAlignment="1">
      <alignment horizontal="center" vertical="center" shrinkToFit="1"/>
    </xf>
    <xf numFmtId="0" fontId="5" fillId="6" borderId="11" xfId="25" applyFont="1" applyFill="1" applyBorder="1" applyAlignment="1">
      <alignment horizontal="center" vertical="center" shrinkToFit="1"/>
    </xf>
    <xf numFmtId="0" fontId="14" fillId="7" borderId="12" xfId="25" applyFont="1" applyFill="1" applyBorder="1" applyAlignment="1">
      <alignment horizontal="center" vertical="center" shrinkToFit="1"/>
    </xf>
    <xf numFmtId="0" fontId="5" fillId="6" borderId="25" xfId="25" applyFont="1" applyFill="1" applyBorder="1" applyAlignment="1">
      <alignment horizontal="center" vertical="center" shrinkToFit="1"/>
    </xf>
    <xf numFmtId="0" fontId="5" fillId="6" borderId="39" xfId="25" applyFont="1" applyFill="1" applyBorder="1" applyAlignment="1">
      <alignment horizontal="center" vertical="center" shrinkToFit="1"/>
    </xf>
    <xf numFmtId="0" fontId="5" fillId="6" borderId="42" xfId="25" applyFont="1" applyFill="1" applyBorder="1" applyAlignment="1">
      <alignment horizontal="center" vertical="center" shrinkToFit="1"/>
    </xf>
    <xf numFmtId="0" fontId="14" fillId="7" borderId="69" xfId="25" applyFont="1" applyFill="1" applyBorder="1" applyAlignment="1">
      <alignment horizontal="center" vertical="center" shrinkToFit="1"/>
    </xf>
    <xf numFmtId="0" fontId="14" fillId="7" borderId="44" xfId="25" applyFont="1" applyFill="1" applyBorder="1" applyAlignment="1">
      <alignment horizontal="center" vertical="center" shrinkToFit="1"/>
    </xf>
    <xf numFmtId="0" fontId="14" fillId="7" borderId="41" xfId="25" applyFont="1" applyFill="1" applyBorder="1" applyAlignment="1">
      <alignment horizontal="center" vertical="center" shrinkToFit="1"/>
    </xf>
    <xf numFmtId="0" fontId="5" fillId="6" borderId="69" xfId="25" applyFont="1" applyFill="1" applyBorder="1" applyAlignment="1">
      <alignment horizontal="center" vertical="center" shrinkToFit="1"/>
    </xf>
    <xf numFmtId="0" fontId="5" fillId="6" borderId="2" xfId="25" applyFont="1" applyFill="1" applyBorder="1" applyAlignment="1">
      <alignment horizontal="center" vertical="center" shrinkToFit="1"/>
    </xf>
    <xf numFmtId="0" fontId="5" fillId="6" borderId="41" xfId="25" applyFont="1" applyFill="1" applyBorder="1" applyAlignment="1">
      <alignment horizontal="center" vertical="center" shrinkToFit="1"/>
    </xf>
    <xf numFmtId="0" fontId="14" fillId="3" borderId="0" xfId="25" applyFont="1" applyFill="1" applyAlignment="1">
      <alignment horizontal="left" vertical="center" shrinkToFit="1"/>
    </xf>
    <xf numFmtId="0" fontId="7" fillId="3" borderId="1" xfId="25" applyFont="1" applyFill="1" applyBorder="1" applyAlignment="1">
      <alignment horizontal="center" shrinkToFit="1"/>
    </xf>
    <xf numFmtId="0" fontId="5" fillId="3" borderId="1" xfId="25" applyFont="1" applyFill="1" applyBorder="1" applyAlignment="1">
      <alignment horizontal="center" shrinkToFit="1"/>
    </xf>
    <xf numFmtId="0" fontId="14" fillId="3" borderId="72" xfId="25" applyFont="1" applyFill="1" applyBorder="1" applyAlignment="1">
      <alignment horizontal="left" vertical="center" shrinkToFit="1"/>
    </xf>
    <xf numFmtId="0" fontId="11" fillId="3" borderId="54" xfId="25" applyFill="1" applyBorder="1" applyAlignment="1">
      <alignment horizontal="left" vertical="center" shrinkToFit="1"/>
    </xf>
    <xf numFmtId="0" fontId="14" fillId="3" borderId="72" xfId="25" applyFont="1" applyFill="1" applyBorder="1" applyAlignment="1">
      <alignment horizontal="center" shrinkToFit="1"/>
    </xf>
    <xf numFmtId="0" fontId="14" fillId="3" borderId="70" xfId="25" applyFont="1" applyFill="1" applyBorder="1" applyAlignment="1">
      <alignment horizontal="center" shrinkToFit="1"/>
    </xf>
    <xf numFmtId="0" fontId="11" fillId="3" borderId="53" xfId="25" applyFill="1" applyBorder="1" applyAlignment="1">
      <alignment horizontal="center" vertical="center" shrinkToFit="1"/>
    </xf>
    <xf numFmtId="0" fontId="11" fillId="9" borderId="53" xfId="25" applyFill="1" applyBorder="1" applyAlignment="1">
      <alignment horizontal="center" vertical="center" shrinkToFit="1"/>
    </xf>
    <xf numFmtId="0" fontId="14" fillId="3" borderId="54" xfId="25" applyFont="1" applyFill="1" applyBorder="1" applyAlignment="1">
      <alignment horizontal="left" vertical="center" shrinkToFit="1"/>
    </xf>
  </cellXfs>
  <cellStyles count="48">
    <cellStyle name="パーセント 2" xfId="1" xr:uid="{00000000-0005-0000-0000-000000000000}"/>
    <cellStyle name="パーセント 3" xfId="2" xr:uid="{00000000-0005-0000-0000-000001000000}"/>
    <cellStyle name="桁区切り 2" xfId="3" xr:uid="{00000000-0005-0000-0000-000002000000}"/>
    <cellStyle name="桁区切り 2 2" xfId="4" xr:uid="{00000000-0005-0000-0000-000003000000}"/>
    <cellStyle name="桁区切り 3" xfId="5" xr:uid="{00000000-0005-0000-0000-000004000000}"/>
    <cellStyle name="桁区切り 4" xfId="6" xr:uid="{00000000-0005-0000-0000-000005000000}"/>
    <cellStyle name="桁区切り 5" xfId="7" xr:uid="{00000000-0005-0000-0000-000006000000}"/>
    <cellStyle name="桁区切り 6" xfId="8" xr:uid="{00000000-0005-0000-0000-000007000000}"/>
    <cellStyle name="桁区切り 7" xfId="9" xr:uid="{00000000-0005-0000-0000-000008000000}"/>
    <cellStyle name="桁区切り 7 2" xfId="10" xr:uid="{00000000-0005-0000-0000-000009000000}"/>
    <cellStyle name="桁区切り 8" xfId="11" xr:uid="{00000000-0005-0000-0000-00000A000000}"/>
    <cellStyle name="桁区切り 9" xfId="12" xr:uid="{00000000-0005-0000-0000-00000B000000}"/>
    <cellStyle name="通貨 2" xfId="13" xr:uid="{00000000-0005-0000-0000-00000C000000}"/>
    <cellStyle name="標準" xfId="0" builtinId="0"/>
    <cellStyle name="標準 10" xfId="14" xr:uid="{00000000-0005-0000-0000-00000E000000}"/>
    <cellStyle name="標準 11" xfId="15" xr:uid="{00000000-0005-0000-0000-00000F000000}"/>
    <cellStyle name="標準 11 2" xfId="16" xr:uid="{00000000-0005-0000-0000-000010000000}"/>
    <cellStyle name="標準 12" xfId="17" xr:uid="{00000000-0005-0000-0000-000011000000}"/>
    <cellStyle name="標準 12 2" xfId="18" xr:uid="{00000000-0005-0000-0000-000012000000}"/>
    <cellStyle name="標準 12 2 2" xfId="19" xr:uid="{00000000-0005-0000-0000-000013000000}"/>
    <cellStyle name="標準 12 2 2 2" xfId="20" xr:uid="{00000000-0005-0000-0000-000014000000}"/>
    <cellStyle name="標準 13" xfId="21" xr:uid="{00000000-0005-0000-0000-000015000000}"/>
    <cellStyle name="標準 14" xfId="22" xr:uid="{00000000-0005-0000-0000-000016000000}"/>
    <cellStyle name="標準 15" xfId="23" xr:uid="{00000000-0005-0000-0000-000017000000}"/>
    <cellStyle name="標準 16" xfId="24" xr:uid="{00000000-0005-0000-0000-000018000000}"/>
    <cellStyle name="標準 2" xfId="25" xr:uid="{00000000-0005-0000-0000-000019000000}"/>
    <cellStyle name="標準 2 2" xfId="26" xr:uid="{00000000-0005-0000-0000-00001A000000}"/>
    <cellStyle name="標準 2 2 2" xfId="27" xr:uid="{00000000-0005-0000-0000-00001B000000}"/>
    <cellStyle name="標準 2 3" xfId="28" xr:uid="{00000000-0005-0000-0000-00001C000000}"/>
    <cellStyle name="標準 2 4" xfId="29" xr:uid="{00000000-0005-0000-0000-00001D000000}"/>
    <cellStyle name="標準 2 5" xfId="30" xr:uid="{00000000-0005-0000-0000-00001E000000}"/>
    <cellStyle name="標準 3" xfId="31" xr:uid="{00000000-0005-0000-0000-00001F000000}"/>
    <cellStyle name="標準 3 2" xfId="32" xr:uid="{00000000-0005-0000-0000-000020000000}"/>
    <cellStyle name="標準 4" xfId="33" xr:uid="{00000000-0005-0000-0000-000021000000}"/>
    <cellStyle name="標準 4 2" xfId="34" xr:uid="{00000000-0005-0000-0000-000022000000}"/>
    <cellStyle name="標準 5" xfId="35" xr:uid="{00000000-0005-0000-0000-000023000000}"/>
    <cellStyle name="標準 6" xfId="36" xr:uid="{00000000-0005-0000-0000-000024000000}"/>
    <cellStyle name="標準 7" xfId="37" xr:uid="{00000000-0005-0000-0000-000025000000}"/>
    <cellStyle name="標準 7 2" xfId="38" xr:uid="{00000000-0005-0000-0000-000026000000}"/>
    <cellStyle name="標準 7 3" xfId="39" xr:uid="{00000000-0005-0000-0000-000027000000}"/>
    <cellStyle name="標準 7 4" xfId="40" xr:uid="{00000000-0005-0000-0000-000028000000}"/>
    <cellStyle name="標準 7 4 2" xfId="41" xr:uid="{00000000-0005-0000-0000-000029000000}"/>
    <cellStyle name="標準 7 4 2 2" xfId="42" xr:uid="{00000000-0005-0000-0000-00002A000000}"/>
    <cellStyle name="標準 7 5" xfId="43" xr:uid="{00000000-0005-0000-0000-00002B000000}"/>
    <cellStyle name="標準 8" xfId="44" xr:uid="{00000000-0005-0000-0000-00002C000000}"/>
    <cellStyle name="標準 8 2" xfId="45" xr:uid="{00000000-0005-0000-0000-00002D000000}"/>
    <cellStyle name="標準 9" xfId="46" xr:uid="{00000000-0005-0000-0000-00002E000000}"/>
    <cellStyle name="標準 9 2" xfId="47" xr:uid="{00000000-0005-0000-0000-00002F000000}"/>
  </cellStyles>
  <dxfs count="2">
    <dxf>
      <font>
        <color theme="0"/>
      </font>
      <fill>
        <patternFill>
          <bgColor theme="0"/>
        </patternFill>
      </fill>
    </dxf>
    <dxf>
      <numFmt numFmtId="179" formatCode="&quot;記載不可&quot;"/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95250</xdr:colOff>
      <xdr:row>0</xdr:row>
      <xdr:rowOff>19050</xdr:rowOff>
    </xdr:from>
    <xdr:to>
      <xdr:col>20</xdr:col>
      <xdr:colOff>352425</xdr:colOff>
      <xdr:row>6</xdr:row>
      <xdr:rowOff>447675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29600" y="19050"/>
          <a:ext cx="2981325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100"/>
            </a:lnSpc>
          </a:pPr>
          <a:r>
            <a:rPr kumimoji="1" lang="ja-JP" altLang="en-US" sz="1800"/>
            <a:t>★１１時間利用児童名簿は、１１時間対応非常勤職員（職員配置報告書の④ （４－２））の配置がなされていない場合は、作成不用です。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127000</xdr:colOff>
      <xdr:row>1</xdr:row>
      <xdr:rowOff>165100</xdr:rowOff>
    </xdr:from>
    <xdr:to>
      <xdr:col>46</xdr:col>
      <xdr:colOff>76200</xdr:colOff>
      <xdr:row>4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817600" y="520700"/>
          <a:ext cx="309245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/>
            <a:t>背景が、薄い赤はプルダウン</a:t>
          </a:r>
          <a:endParaRPr kumimoji="1" lang="en-US" altLang="ja-JP" sz="1400" b="1"/>
        </a:p>
        <a:p>
          <a:r>
            <a:rPr kumimoji="1" lang="ja-JP" altLang="en-US" sz="1400" b="1"/>
            <a:t>薄い水色は手入力での記載となります。</a:t>
          </a:r>
        </a:p>
      </xdr:txBody>
    </xdr:sp>
    <xdr:clientData/>
  </xdr:twoCellAnchor>
  <xdr:twoCellAnchor>
    <xdr:from>
      <xdr:col>1</xdr:col>
      <xdr:colOff>101600</xdr:colOff>
      <xdr:row>1</xdr:row>
      <xdr:rowOff>152400</xdr:rowOff>
    </xdr:from>
    <xdr:to>
      <xdr:col>37</xdr:col>
      <xdr:colOff>508000</xdr:colOff>
      <xdr:row>5</xdr:row>
      <xdr:rowOff>304800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393700" y="520700"/>
          <a:ext cx="12738100" cy="1511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2000"/>
            </a:lnSpc>
          </a:pPr>
          <a:r>
            <a:rPr kumimoji="1" lang="ja-JP" altLang="en-US" sz="2800" b="1">
              <a:solidFill>
                <a:sysClr val="windowText" lastClr="000000"/>
              </a:solidFill>
            </a:rPr>
            <a:t>本資料は、毎月保育支援課に提出している職員配置報告書の</a:t>
          </a:r>
          <a:r>
            <a:rPr kumimoji="1" lang="en-US" altLang="ja-JP" sz="2800" b="1">
              <a:solidFill>
                <a:sysClr val="windowText" lastClr="000000"/>
              </a:solidFill>
            </a:rPr>
            <a:t>【</a:t>
          </a:r>
          <a:r>
            <a:rPr kumimoji="1" lang="ja-JP" altLang="en-US" sz="2800" b="1">
              <a:solidFill>
                <a:sysClr val="windowText" lastClr="000000"/>
              </a:solidFill>
            </a:rPr>
            <a:t>見本</a:t>
          </a:r>
          <a:r>
            <a:rPr kumimoji="1" lang="en-US" altLang="ja-JP" sz="2800" b="1">
              <a:solidFill>
                <a:sysClr val="windowText" lastClr="000000"/>
              </a:solidFill>
            </a:rPr>
            <a:t>】</a:t>
          </a:r>
          <a:r>
            <a:rPr kumimoji="1" lang="ja-JP" altLang="en-US" sz="2800" b="1">
              <a:solidFill>
                <a:sysClr val="windowText" lastClr="000000"/>
              </a:solidFill>
            </a:rPr>
            <a:t>です。</a:t>
          </a:r>
          <a:endParaRPr kumimoji="1" lang="en-US" altLang="ja-JP" sz="2800" b="1">
            <a:solidFill>
              <a:sysClr val="windowText" lastClr="000000"/>
            </a:solidFill>
          </a:endParaRPr>
        </a:p>
        <a:p>
          <a:pPr algn="ctr">
            <a:lnSpc>
              <a:spcPts val="2000"/>
            </a:lnSpc>
          </a:pPr>
          <a:endParaRPr kumimoji="1" lang="en-US" altLang="ja-JP" sz="2800" b="1">
            <a:solidFill>
              <a:sysClr val="windowText" lastClr="000000"/>
            </a:solidFill>
          </a:endParaRPr>
        </a:p>
        <a:p>
          <a:pPr algn="ctr">
            <a:lnSpc>
              <a:spcPts val="2000"/>
            </a:lnSpc>
          </a:pPr>
          <a:r>
            <a:rPr kumimoji="1" lang="ja-JP" altLang="en-US" sz="2800" b="1">
              <a:solidFill>
                <a:sysClr val="windowText" lastClr="000000"/>
              </a:solidFill>
            </a:rPr>
            <a:t>申請者は、</a:t>
          </a:r>
          <a:r>
            <a:rPr kumimoji="1" lang="en-US" altLang="ja-JP" sz="2800" b="1">
              <a:solidFill>
                <a:sysClr val="windowText" lastClr="000000"/>
              </a:solidFill>
            </a:rPr>
            <a:t>【</a:t>
          </a:r>
          <a:r>
            <a:rPr kumimoji="1" lang="ja-JP" altLang="en-US" sz="2800" b="1">
              <a:solidFill>
                <a:sysClr val="windowText" lastClr="000000"/>
              </a:solidFill>
            </a:rPr>
            <a:t>直近</a:t>
          </a:r>
          <a:r>
            <a:rPr kumimoji="1" lang="en-US" altLang="ja-JP" sz="2800" b="1">
              <a:solidFill>
                <a:sysClr val="windowText" lastClr="000000"/>
              </a:solidFill>
            </a:rPr>
            <a:t>】</a:t>
          </a:r>
          <a:r>
            <a:rPr kumimoji="1" lang="ja-JP" altLang="en-US" sz="2800" b="1">
              <a:solidFill>
                <a:sysClr val="windowText" lastClr="000000"/>
              </a:solidFill>
            </a:rPr>
            <a:t>で江東区に提出した職員配置報告書を提出願います。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119"/>
  <sheetViews>
    <sheetView view="pageBreakPreview" zoomScaleNormal="100" zoomScaleSheetLayoutView="100" workbookViewId="0">
      <selection activeCell="E19" sqref="E19"/>
    </sheetView>
  </sheetViews>
  <sheetFormatPr defaultColWidth="9" defaultRowHeight="13.5"/>
  <cols>
    <col min="1" max="1" width="4.5" style="156" customWidth="1"/>
    <col min="2" max="2" width="16.625" style="156" customWidth="1"/>
    <col min="3" max="8" width="5.375" style="156" customWidth="1"/>
    <col min="9" max="9" width="4.5" style="156" customWidth="1"/>
    <col min="10" max="10" width="16.625" style="156" customWidth="1"/>
    <col min="11" max="16" width="5.375" style="156" customWidth="1"/>
    <col min="17" max="17" width="7.5" style="156" customWidth="1"/>
    <col min="18" max="18" width="10.25" style="156" customWidth="1"/>
    <col min="19" max="16384" width="9" style="156"/>
  </cols>
  <sheetData>
    <row r="1" spans="1:21">
      <c r="J1" s="157"/>
      <c r="K1" s="158" t="e">
        <f>YEAR(#REF!)</f>
        <v>#REF!</v>
      </c>
      <c r="L1" s="158" t="s">
        <v>4</v>
      </c>
      <c r="M1" s="158" t="e">
        <f>MONTH(#REF!)</f>
        <v>#REF!</v>
      </c>
      <c r="N1" s="158" t="s">
        <v>5</v>
      </c>
      <c r="O1" s="158" t="e">
        <f>DAY(#REF!)</f>
        <v>#REF!</v>
      </c>
      <c r="P1" s="158" t="s">
        <v>6</v>
      </c>
    </row>
    <row r="2" spans="1:21">
      <c r="B2" s="157"/>
      <c r="C2" s="156" t="e">
        <f>#REF!</f>
        <v>#REF!</v>
      </c>
      <c r="D2" s="158" t="s">
        <v>0</v>
      </c>
      <c r="E2" s="158" t="e">
        <f>#REF!</f>
        <v>#REF!</v>
      </c>
      <c r="F2" s="156" t="s">
        <v>7</v>
      </c>
      <c r="P2" s="157"/>
    </row>
    <row r="3" spans="1:21" ht="18.75">
      <c r="F3" s="159" t="s">
        <v>36</v>
      </c>
      <c r="P3" s="157"/>
    </row>
    <row r="4" spans="1:21" ht="22.5" customHeight="1">
      <c r="G4" s="295" t="s">
        <v>1</v>
      </c>
      <c r="H4" s="295"/>
      <c r="I4" s="296" t="e">
        <f>IF(#REF!="","",#REF!)</f>
        <v>#REF!</v>
      </c>
      <c r="J4" s="296"/>
      <c r="K4" s="296"/>
      <c r="L4" s="296"/>
      <c r="M4" s="296"/>
      <c r="N4" s="296"/>
      <c r="O4" s="296"/>
      <c r="P4" s="296"/>
    </row>
    <row r="5" spans="1:21" ht="22.5" customHeight="1">
      <c r="F5" s="159"/>
      <c r="G5" s="160" t="s">
        <v>8</v>
      </c>
      <c r="H5" s="160"/>
      <c r="I5" s="297" t="e">
        <f>IF(#REF!="","",#REF!)</f>
        <v>#REF!</v>
      </c>
      <c r="J5" s="297"/>
      <c r="K5" s="297"/>
      <c r="L5" s="297"/>
      <c r="M5" s="297"/>
      <c r="N5" s="297"/>
      <c r="O5" s="297"/>
      <c r="P5" s="161" t="s">
        <v>2</v>
      </c>
    </row>
    <row r="6" spans="1:21" ht="14.25" customHeight="1" thickBot="1"/>
    <row r="7" spans="1:21" ht="55.5" customHeight="1">
      <c r="A7" s="298" t="s">
        <v>9</v>
      </c>
      <c r="B7" s="300" t="s">
        <v>10</v>
      </c>
      <c r="C7" s="302" t="s">
        <v>11</v>
      </c>
      <c r="D7" s="302" t="s">
        <v>12</v>
      </c>
      <c r="E7" s="302" t="s">
        <v>13</v>
      </c>
      <c r="F7" s="302" t="s">
        <v>14</v>
      </c>
      <c r="G7" s="302" t="s">
        <v>15</v>
      </c>
      <c r="H7" s="302" t="s">
        <v>16</v>
      </c>
      <c r="I7" s="298" t="s">
        <v>9</v>
      </c>
      <c r="J7" s="300" t="s">
        <v>10</v>
      </c>
      <c r="K7" s="302" t="s">
        <v>11</v>
      </c>
      <c r="L7" s="302" t="s">
        <v>12</v>
      </c>
      <c r="M7" s="302" t="s">
        <v>13</v>
      </c>
      <c r="N7" s="302" t="s">
        <v>14</v>
      </c>
      <c r="O7" s="302" t="s">
        <v>15</v>
      </c>
      <c r="P7" s="304" t="s">
        <v>16</v>
      </c>
    </row>
    <row r="8" spans="1:21" ht="47.25" customHeight="1" thickBot="1">
      <c r="A8" s="299"/>
      <c r="B8" s="301"/>
      <c r="C8" s="303"/>
      <c r="D8" s="303"/>
      <c r="E8" s="303"/>
      <c r="F8" s="303"/>
      <c r="G8" s="303"/>
      <c r="H8" s="303"/>
      <c r="I8" s="299"/>
      <c r="J8" s="301"/>
      <c r="K8" s="303"/>
      <c r="L8" s="303"/>
      <c r="M8" s="303"/>
      <c r="N8" s="303"/>
      <c r="O8" s="303"/>
      <c r="P8" s="305"/>
      <c r="S8" s="162" t="s">
        <v>17</v>
      </c>
      <c r="T8" s="162" t="s">
        <v>18</v>
      </c>
      <c r="U8" s="162" t="s">
        <v>19</v>
      </c>
    </row>
    <row r="9" spans="1:21" ht="12.95" customHeight="1">
      <c r="A9" s="163">
        <v>1</v>
      </c>
      <c r="B9" s="164"/>
      <c r="C9" s="165"/>
      <c r="D9" s="165"/>
      <c r="E9" s="165"/>
      <c r="F9" s="165"/>
      <c r="G9" s="165"/>
      <c r="H9" s="166"/>
      <c r="I9" s="163">
        <v>51</v>
      </c>
      <c r="J9" s="164"/>
      <c r="K9" s="165"/>
      <c r="L9" s="165"/>
      <c r="M9" s="165"/>
      <c r="N9" s="165"/>
      <c r="O9" s="165"/>
      <c r="P9" s="167"/>
      <c r="R9" s="168" t="s">
        <v>20</v>
      </c>
      <c r="S9" s="168">
        <f>ROUNDUP((T9+U9)/2,0)</f>
        <v>0</v>
      </c>
      <c r="T9" s="168">
        <f>COUNTA(C9:C58,K9:K58,C67:C116,K67:K116)</f>
        <v>0</v>
      </c>
      <c r="U9" s="168">
        <f>COUNTA(D9:D58,L9:L58,D67:D116,L67:L116)</f>
        <v>0</v>
      </c>
    </row>
    <row r="10" spans="1:21" ht="12.95" customHeight="1">
      <c r="A10" s="169">
        <v>2</v>
      </c>
      <c r="B10" s="170"/>
      <c r="C10" s="171"/>
      <c r="D10" s="171"/>
      <c r="E10" s="171"/>
      <c r="F10" s="171"/>
      <c r="G10" s="171"/>
      <c r="H10" s="172"/>
      <c r="I10" s="173">
        <v>52</v>
      </c>
      <c r="J10" s="170"/>
      <c r="K10" s="171"/>
      <c r="L10" s="171"/>
      <c r="M10" s="171"/>
      <c r="N10" s="171"/>
      <c r="O10" s="171"/>
      <c r="P10" s="174"/>
      <c r="R10" s="168" t="s">
        <v>21</v>
      </c>
      <c r="S10" s="168">
        <f>ROUNDUP((T10+U10)/2,0)</f>
        <v>0</v>
      </c>
      <c r="T10" s="168">
        <f>COUNTA(E9:E58,M9:M58,E67:E116,M67:M116)</f>
        <v>0</v>
      </c>
      <c r="U10" s="168">
        <f>COUNTA(F9:F58,N9:N58,F67:F116,N67:N116)</f>
        <v>0</v>
      </c>
    </row>
    <row r="11" spans="1:21" ht="12.95" customHeight="1">
      <c r="A11" s="169">
        <v>3</v>
      </c>
      <c r="B11" s="170"/>
      <c r="C11" s="171"/>
      <c r="D11" s="171"/>
      <c r="E11" s="171"/>
      <c r="F11" s="171"/>
      <c r="G11" s="171"/>
      <c r="H11" s="172"/>
      <c r="I11" s="173">
        <v>53</v>
      </c>
      <c r="J11" s="170"/>
      <c r="K11" s="171"/>
      <c r="L11" s="171"/>
      <c r="M11" s="171"/>
      <c r="N11" s="171"/>
      <c r="O11" s="171"/>
      <c r="P11" s="174"/>
      <c r="R11" s="168" t="s">
        <v>22</v>
      </c>
      <c r="S11" s="168">
        <f>ROUNDUP((T11+U11)/2,0)</f>
        <v>0</v>
      </c>
      <c r="T11" s="168">
        <f>COUNTA(G9:G58,O9:O58,G67:G116,O67:O116)</f>
        <v>0</v>
      </c>
      <c r="U11" s="168">
        <f>COUNTA(H9:H58,P9:P58,H67:H116,P67:P116)</f>
        <v>0</v>
      </c>
    </row>
    <row r="12" spans="1:21" ht="12.95" customHeight="1">
      <c r="A12" s="169">
        <v>4</v>
      </c>
      <c r="B12" s="170"/>
      <c r="C12" s="171"/>
      <c r="D12" s="171"/>
      <c r="E12" s="171"/>
      <c r="F12" s="171"/>
      <c r="G12" s="171"/>
      <c r="H12" s="172"/>
      <c r="I12" s="173">
        <v>54</v>
      </c>
      <c r="J12" s="170"/>
      <c r="K12" s="171"/>
      <c r="L12" s="171"/>
      <c r="M12" s="171"/>
      <c r="N12" s="171"/>
      <c r="O12" s="171"/>
      <c r="P12" s="174"/>
    </row>
    <row r="13" spans="1:21" ht="12.95" customHeight="1">
      <c r="A13" s="169">
        <v>5</v>
      </c>
      <c r="B13" s="170"/>
      <c r="C13" s="171"/>
      <c r="D13" s="171"/>
      <c r="E13" s="171"/>
      <c r="F13" s="171"/>
      <c r="G13" s="171"/>
      <c r="H13" s="172"/>
      <c r="I13" s="173">
        <v>55</v>
      </c>
      <c r="J13" s="170"/>
      <c r="K13" s="171"/>
      <c r="L13" s="171"/>
      <c r="M13" s="171"/>
      <c r="N13" s="171"/>
      <c r="O13" s="171"/>
      <c r="P13" s="174"/>
      <c r="R13" s="168">
        <f>IF(T14+IF(OR(T9+T10&gt;=20,U9+U10&gt;=20),1,0)&gt;=0,T14+IF(OR(T9+T10&gt;=20,U9+U10&gt;=20),1,0),0)</f>
        <v>0</v>
      </c>
    </row>
    <row r="14" spans="1:21" ht="12.95" customHeight="1">
      <c r="A14" s="169">
        <v>6</v>
      </c>
      <c r="B14" s="170"/>
      <c r="C14" s="171"/>
      <c r="D14" s="171"/>
      <c r="E14" s="171"/>
      <c r="F14" s="171"/>
      <c r="G14" s="171"/>
      <c r="H14" s="172"/>
      <c r="I14" s="173">
        <v>56</v>
      </c>
      <c r="J14" s="170"/>
      <c r="K14" s="171"/>
      <c r="L14" s="171"/>
      <c r="M14" s="171"/>
      <c r="N14" s="171"/>
      <c r="O14" s="171"/>
      <c r="P14" s="174"/>
      <c r="S14" s="175">
        <f>IF((S9*3+S10*1.5+S11-15)/15=-1,0,ROUNDUP((S9*3+S10*1.5+S11-15)/15,0))</f>
        <v>0</v>
      </c>
      <c r="T14" s="175">
        <f>ABS(S14)</f>
        <v>0</v>
      </c>
    </row>
    <row r="15" spans="1:21" ht="12.95" customHeight="1">
      <c r="A15" s="169">
        <v>7</v>
      </c>
      <c r="B15" s="170"/>
      <c r="C15" s="171"/>
      <c r="D15" s="171"/>
      <c r="E15" s="171"/>
      <c r="F15" s="171"/>
      <c r="G15" s="171"/>
      <c r="H15" s="172"/>
      <c r="I15" s="173">
        <v>57</v>
      </c>
      <c r="J15" s="170"/>
      <c r="K15" s="171"/>
      <c r="L15" s="171"/>
      <c r="M15" s="171"/>
      <c r="N15" s="171"/>
      <c r="O15" s="171"/>
      <c r="P15" s="174"/>
    </row>
    <row r="16" spans="1:21" ht="12.95" customHeight="1">
      <c r="A16" s="169">
        <v>8</v>
      </c>
      <c r="B16" s="170"/>
      <c r="C16" s="171"/>
      <c r="D16" s="171"/>
      <c r="E16" s="171"/>
      <c r="F16" s="171"/>
      <c r="G16" s="171"/>
      <c r="H16" s="172"/>
      <c r="I16" s="173">
        <v>58</v>
      </c>
      <c r="J16" s="170"/>
      <c r="K16" s="171"/>
      <c r="L16" s="171"/>
      <c r="M16" s="171"/>
      <c r="N16" s="171"/>
      <c r="O16" s="171"/>
      <c r="P16" s="174"/>
    </row>
    <row r="17" spans="1:16" ht="12.95" customHeight="1">
      <c r="A17" s="169">
        <v>9</v>
      </c>
      <c r="B17" s="170"/>
      <c r="C17" s="171"/>
      <c r="D17" s="171"/>
      <c r="E17" s="171"/>
      <c r="F17" s="171"/>
      <c r="G17" s="171"/>
      <c r="H17" s="172"/>
      <c r="I17" s="173">
        <v>59</v>
      </c>
      <c r="J17" s="170"/>
      <c r="K17" s="171"/>
      <c r="L17" s="171"/>
      <c r="M17" s="171"/>
      <c r="N17" s="171"/>
      <c r="O17" s="171"/>
      <c r="P17" s="174"/>
    </row>
    <row r="18" spans="1:16" ht="12.95" customHeight="1" thickBot="1">
      <c r="A18" s="176">
        <v>10</v>
      </c>
      <c r="B18" s="177"/>
      <c r="C18" s="178"/>
      <c r="D18" s="178"/>
      <c r="E18" s="178"/>
      <c r="F18" s="178"/>
      <c r="G18" s="178"/>
      <c r="H18" s="179"/>
      <c r="I18" s="180">
        <v>60</v>
      </c>
      <c r="J18" s="177"/>
      <c r="K18" s="178"/>
      <c r="L18" s="178"/>
      <c r="M18" s="178"/>
      <c r="N18" s="178"/>
      <c r="O18" s="178"/>
      <c r="P18" s="181"/>
    </row>
    <row r="19" spans="1:16" ht="12.95" customHeight="1">
      <c r="A19" s="163">
        <v>11</v>
      </c>
      <c r="B19" s="164"/>
      <c r="C19" s="165"/>
      <c r="D19" s="165"/>
      <c r="E19" s="165"/>
      <c r="F19" s="165"/>
      <c r="G19" s="165"/>
      <c r="H19" s="166"/>
      <c r="I19" s="163">
        <v>61</v>
      </c>
      <c r="J19" s="164"/>
      <c r="K19" s="165"/>
      <c r="L19" s="165"/>
      <c r="M19" s="165"/>
      <c r="N19" s="165"/>
      <c r="O19" s="165"/>
      <c r="P19" s="167"/>
    </row>
    <row r="20" spans="1:16" ht="12.95" customHeight="1">
      <c r="A20" s="169">
        <v>12</v>
      </c>
      <c r="B20" s="170"/>
      <c r="C20" s="171"/>
      <c r="D20" s="171"/>
      <c r="E20" s="171"/>
      <c r="F20" s="171"/>
      <c r="G20" s="171"/>
      <c r="H20" s="172"/>
      <c r="I20" s="169">
        <v>62</v>
      </c>
      <c r="J20" s="170"/>
      <c r="K20" s="171"/>
      <c r="L20" s="171"/>
      <c r="M20" s="171"/>
      <c r="N20" s="171"/>
      <c r="O20" s="171"/>
      <c r="P20" s="174"/>
    </row>
    <row r="21" spans="1:16" ht="12.95" customHeight="1">
      <c r="A21" s="169">
        <v>13</v>
      </c>
      <c r="B21" s="170"/>
      <c r="C21" s="171"/>
      <c r="D21" s="171"/>
      <c r="E21" s="171"/>
      <c r="F21" s="171"/>
      <c r="G21" s="171"/>
      <c r="H21" s="172"/>
      <c r="I21" s="169">
        <v>63</v>
      </c>
      <c r="J21" s="170"/>
      <c r="K21" s="171"/>
      <c r="L21" s="171"/>
      <c r="M21" s="171"/>
      <c r="N21" s="171"/>
      <c r="O21" s="171"/>
      <c r="P21" s="174"/>
    </row>
    <row r="22" spans="1:16" ht="12.95" customHeight="1">
      <c r="A22" s="169">
        <v>14</v>
      </c>
      <c r="B22" s="170"/>
      <c r="C22" s="171"/>
      <c r="D22" s="171"/>
      <c r="E22" s="171"/>
      <c r="F22" s="171"/>
      <c r="G22" s="171"/>
      <c r="H22" s="172"/>
      <c r="I22" s="169">
        <v>64</v>
      </c>
      <c r="J22" s="170"/>
      <c r="K22" s="171"/>
      <c r="L22" s="171"/>
      <c r="M22" s="171"/>
      <c r="N22" s="171"/>
      <c r="O22" s="171"/>
      <c r="P22" s="174"/>
    </row>
    <row r="23" spans="1:16" ht="12.95" customHeight="1">
      <c r="A23" s="169">
        <v>15</v>
      </c>
      <c r="B23" s="170"/>
      <c r="C23" s="171"/>
      <c r="D23" s="171"/>
      <c r="E23" s="171"/>
      <c r="F23" s="171"/>
      <c r="G23" s="171"/>
      <c r="H23" s="172"/>
      <c r="I23" s="169">
        <v>65</v>
      </c>
      <c r="J23" s="170"/>
      <c r="K23" s="171"/>
      <c r="L23" s="171"/>
      <c r="M23" s="171"/>
      <c r="N23" s="171"/>
      <c r="O23" s="171"/>
      <c r="P23" s="174"/>
    </row>
    <row r="24" spans="1:16" ht="12.95" customHeight="1">
      <c r="A24" s="169">
        <v>16</v>
      </c>
      <c r="B24" s="170"/>
      <c r="C24" s="171"/>
      <c r="D24" s="171"/>
      <c r="E24" s="171"/>
      <c r="F24" s="171"/>
      <c r="G24" s="171"/>
      <c r="H24" s="172"/>
      <c r="I24" s="169">
        <v>66</v>
      </c>
      <c r="J24" s="170"/>
      <c r="K24" s="171"/>
      <c r="L24" s="171"/>
      <c r="M24" s="171"/>
      <c r="N24" s="171"/>
      <c r="O24" s="171"/>
      <c r="P24" s="174"/>
    </row>
    <row r="25" spans="1:16" ht="12.95" customHeight="1">
      <c r="A25" s="169">
        <v>17</v>
      </c>
      <c r="B25" s="170"/>
      <c r="C25" s="171"/>
      <c r="D25" s="171"/>
      <c r="E25" s="171"/>
      <c r="F25" s="171"/>
      <c r="G25" s="171"/>
      <c r="H25" s="172"/>
      <c r="I25" s="169">
        <v>67</v>
      </c>
      <c r="J25" s="170"/>
      <c r="K25" s="171"/>
      <c r="L25" s="171"/>
      <c r="M25" s="171"/>
      <c r="N25" s="171"/>
      <c r="O25" s="171"/>
      <c r="P25" s="174"/>
    </row>
    <row r="26" spans="1:16" ht="12.95" customHeight="1">
      <c r="A26" s="169">
        <v>18</v>
      </c>
      <c r="B26" s="170"/>
      <c r="C26" s="171"/>
      <c r="D26" s="171"/>
      <c r="E26" s="171"/>
      <c r="F26" s="171"/>
      <c r="G26" s="171"/>
      <c r="H26" s="172"/>
      <c r="I26" s="169">
        <v>68</v>
      </c>
      <c r="J26" s="170"/>
      <c r="K26" s="171"/>
      <c r="L26" s="171"/>
      <c r="M26" s="171"/>
      <c r="N26" s="171"/>
      <c r="O26" s="171"/>
      <c r="P26" s="174"/>
    </row>
    <row r="27" spans="1:16" ht="12.95" customHeight="1">
      <c r="A27" s="169">
        <v>19</v>
      </c>
      <c r="B27" s="170"/>
      <c r="C27" s="171"/>
      <c r="D27" s="171"/>
      <c r="E27" s="171"/>
      <c r="F27" s="171"/>
      <c r="G27" s="171"/>
      <c r="H27" s="172"/>
      <c r="I27" s="169">
        <v>69</v>
      </c>
      <c r="J27" s="170"/>
      <c r="K27" s="171"/>
      <c r="L27" s="171"/>
      <c r="M27" s="171"/>
      <c r="N27" s="171"/>
      <c r="O27" s="171"/>
      <c r="P27" s="174"/>
    </row>
    <row r="28" spans="1:16" ht="12.95" customHeight="1" thickBot="1">
      <c r="A28" s="176">
        <v>20</v>
      </c>
      <c r="B28" s="177"/>
      <c r="C28" s="178"/>
      <c r="D28" s="178"/>
      <c r="E28" s="178"/>
      <c r="F28" s="178"/>
      <c r="G28" s="178"/>
      <c r="H28" s="179"/>
      <c r="I28" s="176">
        <v>70</v>
      </c>
      <c r="J28" s="177"/>
      <c r="K28" s="178"/>
      <c r="L28" s="178"/>
      <c r="M28" s="178"/>
      <c r="N28" s="178"/>
      <c r="O28" s="178"/>
      <c r="P28" s="181"/>
    </row>
    <row r="29" spans="1:16" ht="12.95" customHeight="1">
      <c r="A29" s="163">
        <v>21</v>
      </c>
      <c r="B29" s="164"/>
      <c r="C29" s="165"/>
      <c r="D29" s="165"/>
      <c r="E29" s="165"/>
      <c r="F29" s="165"/>
      <c r="G29" s="165"/>
      <c r="H29" s="166"/>
      <c r="I29" s="163">
        <v>71</v>
      </c>
      <c r="J29" s="164"/>
      <c r="K29" s="165"/>
      <c r="L29" s="165"/>
      <c r="M29" s="165"/>
      <c r="N29" s="165"/>
      <c r="O29" s="165"/>
      <c r="P29" s="167"/>
    </row>
    <row r="30" spans="1:16" ht="12.95" customHeight="1">
      <c r="A30" s="169">
        <v>22</v>
      </c>
      <c r="B30" s="170"/>
      <c r="C30" s="171"/>
      <c r="D30" s="171"/>
      <c r="E30" s="171"/>
      <c r="F30" s="171"/>
      <c r="G30" s="171"/>
      <c r="H30" s="172"/>
      <c r="I30" s="169">
        <v>72</v>
      </c>
      <c r="J30" s="170"/>
      <c r="K30" s="171"/>
      <c r="L30" s="171"/>
      <c r="M30" s="171"/>
      <c r="N30" s="171"/>
      <c r="O30" s="171"/>
      <c r="P30" s="174"/>
    </row>
    <row r="31" spans="1:16" ht="12.95" customHeight="1">
      <c r="A31" s="169">
        <v>23</v>
      </c>
      <c r="B31" s="170"/>
      <c r="C31" s="171"/>
      <c r="D31" s="171"/>
      <c r="E31" s="171"/>
      <c r="F31" s="171"/>
      <c r="G31" s="171"/>
      <c r="H31" s="172"/>
      <c r="I31" s="169">
        <v>73</v>
      </c>
      <c r="J31" s="170"/>
      <c r="K31" s="171"/>
      <c r="L31" s="171"/>
      <c r="M31" s="171"/>
      <c r="N31" s="171"/>
      <c r="O31" s="171"/>
      <c r="P31" s="174"/>
    </row>
    <row r="32" spans="1:16" ht="12.95" customHeight="1">
      <c r="A32" s="169">
        <v>24</v>
      </c>
      <c r="B32" s="170"/>
      <c r="C32" s="171"/>
      <c r="D32" s="171"/>
      <c r="E32" s="171"/>
      <c r="F32" s="171"/>
      <c r="G32" s="171"/>
      <c r="H32" s="172"/>
      <c r="I32" s="169">
        <v>74</v>
      </c>
      <c r="J32" s="170"/>
      <c r="K32" s="171"/>
      <c r="L32" s="171"/>
      <c r="M32" s="171"/>
      <c r="N32" s="171"/>
      <c r="O32" s="171"/>
      <c r="P32" s="174"/>
    </row>
    <row r="33" spans="1:16" ht="12.95" customHeight="1">
      <c r="A33" s="169">
        <v>25</v>
      </c>
      <c r="B33" s="170"/>
      <c r="C33" s="171"/>
      <c r="D33" s="171"/>
      <c r="E33" s="171"/>
      <c r="F33" s="171"/>
      <c r="G33" s="171"/>
      <c r="H33" s="172"/>
      <c r="I33" s="169">
        <v>75</v>
      </c>
      <c r="J33" s="170"/>
      <c r="K33" s="171"/>
      <c r="L33" s="171"/>
      <c r="M33" s="171"/>
      <c r="N33" s="171"/>
      <c r="O33" s="171"/>
      <c r="P33" s="174"/>
    </row>
    <row r="34" spans="1:16" ht="12.95" customHeight="1">
      <c r="A34" s="169">
        <v>26</v>
      </c>
      <c r="B34" s="170"/>
      <c r="C34" s="171"/>
      <c r="D34" s="171"/>
      <c r="E34" s="171"/>
      <c r="F34" s="171"/>
      <c r="G34" s="171"/>
      <c r="H34" s="172"/>
      <c r="I34" s="169">
        <v>76</v>
      </c>
      <c r="J34" s="170"/>
      <c r="K34" s="171"/>
      <c r="L34" s="171"/>
      <c r="M34" s="171"/>
      <c r="N34" s="171"/>
      <c r="O34" s="171"/>
      <c r="P34" s="174"/>
    </row>
    <row r="35" spans="1:16" ht="12.95" customHeight="1">
      <c r="A35" s="169">
        <v>27</v>
      </c>
      <c r="B35" s="170"/>
      <c r="C35" s="171"/>
      <c r="D35" s="171"/>
      <c r="E35" s="171"/>
      <c r="F35" s="171"/>
      <c r="G35" s="171"/>
      <c r="H35" s="172"/>
      <c r="I35" s="169">
        <v>77</v>
      </c>
      <c r="J35" s="170"/>
      <c r="K35" s="171"/>
      <c r="L35" s="171"/>
      <c r="M35" s="171"/>
      <c r="N35" s="171"/>
      <c r="O35" s="171"/>
      <c r="P35" s="174"/>
    </row>
    <row r="36" spans="1:16" ht="12.95" customHeight="1">
      <c r="A36" s="169">
        <v>28</v>
      </c>
      <c r="B36" s="170"/>
      <c r="C36" s="171"/>
      <c r="D36" s="171"/>
      <c r="E36" s="171"/>
      <c r="F36" s="171"/>
      <c r="G36" s="171"/>
      <c r="H36" s="172"/>
      <c r="I36" s="169">
        <v>78</v>
      </c>
      <c r="J36" s="170"/>
      <c r="K36" s="171"/>
      <c r="L36" s="171"/>
      <c r="M36" s="171"/>
      <c r="N36" s="171"/>
      <c r="O36" s="171"/>
      <c r="P36" s="174"/>
    </row>
    <row r="37" spans="1:16" ht="12.95" customHeight="1">
      <c r="A37" s="169">
        <v>29</v>
      </c>
      <c r="B37" s="170"/>
      <c r="C37" s="171"/>
      <c r="D37" s="171"/>
      <c r="E37" s="171"/>
      <c r="F37" s="171"/>
      <c r="G37" s="171"/>
      <c r="H37" s="172"/>
      <c r="I37" s="169">
        <v>79</v>
      </c>
      <c r="J37" s="170"/>
      <c r="K37" s="171"/>
      <c r="L37" s="171"/>
      <c r="M37" s="171"/>
      <c r="N37" s="171"/>
      <c r="O37" s="171"/>
      <c r="P37" s="174"/>
    </row>
    <row r="38" spans="1:16" ht="12.95" customHeight="1" thickBot="1">
      <c r="A38" s="176">
        <v>30</v>
      </c>
      <c r="B38" s="177"/>
      <c r="C38" s="178"/>
      <c r="D38" s="178"/>
      <c r="E38" s="178"/>
      <c r="F38" s="178"/>
      <c r="G38" s="178"/>
      <c r="H38" s="179"/>
      <c r="I38" s="176">
        <v>80</v>
      </c>
      <c r="J38" s="177"/>
      <c r="K38" s="178"/>
      <c r="L38" s="178"/>
      <c r="M38" s="178"/>
      <c r="N38" s="178"/>
      <c r="O38" s="178"/>
      <c r="P38" s="181"/>
    </row>
    <row r="39" spans="1:16" ht="12.95" customHeight="1">
      <c r="A39" s="163">
        <v>31</v>
      </c>
      <c r="B39" s="164"/>
      <c r="C39" s="165"/>
      <c r="D39" s="165"/>
      <c r="E39" s="165"/>
      <c r="F39" s="165"/>
      <c r="G39" s="165"/>
      <c r="H39" s="166"/>
      <c r="I39" s="163">
        <v>81</v>
      </c>
      <c r="J39" s="164"/>
      <c r="K39" s="165"/>
      <c r="L39" s="165"/>
      <c r="M39" s="165"/>
      <c r="N39" s="165"/>
      <c r="O39" s="165"/>
      <c r="P39" s="167"/>
    </row>
    <row r="40" spans="1:16" ht="12.95" customHeight="1">
      <c r="A40" s="169">
        <v>32</v>
      </c>
      <c r="B40" s="170"/>
      <c r="C40" s="171"/>
      <c r="D40" s="171"/>
      <c r="E40" s="171"/>
      <c r="F40" s="171"/>
      <c r="G40" s="171"/>
      <c r="H40" s="172"/>
      <c r="I40" s="169">
        <v>82</v>
      </c>
      <c r="J40" s="170"/>
      <c r="K40" s="171"/>
      <c r="L40" s="171"/>
      <c r="M40" s="171"/>
      <c r="N40" s="171"/>
      <c r="O40" s="171"/>
      <c r="P40" s="174"/>
    </row>
    <row r="41" spans="1:16" ht="12.95" customHeight="1">
      <c r="A41" s="169">
        <v>33</v>
      </c>
      <c r="B41" s="170"/>
      <c r="C41" s="171"/>
      <c r="D41" s="171"/>
      <c r="E41" s="171"/>
      <c r="F41" s="171"/>
      <c r="G41" s="171"/>
      <c r="H41" s="172"/>
      <c r="I41" s="169">
        <v>83</v>
      </c>
      <c r="J41" s="170"/>
      <c r="K41" s="171"/>
      <c r="L41" s="171"/>
      <c r="M41" s="171"/>
      <c r="N41" s="171"/>
      <c r="O41" s="171"/>
      <c r="P41" s="174"/>
    </row>
    <row r="42" spans="1:16" ht="12.95" customHeight="1">
      <c r="A42" s="169">
        <v>34</v>
      </c>
      <c r="B42" s="170"/>
      <c r="C42" s="171"/>
      <c r="D42" s="171"/>
      <c r="E42" s="171"/>
      <c r="F42" s="171"/>
      <c r="G42" s="171"/>
      <c r="H42" s="172"/>
      <c r="I42" s="169">
        <v>84</v>
      </c>
      <c r="J42" s="170"/>
      <c r="K42" s="171"/>
      <c r="L42" s="171"/>
      <c r="M42" s="171"/>
      <c r="N42" s="171"/>
      <c r="O42" s="171"/>
      <c r="P42" s="174"/>
    </row>
    <row r="43" spans="1:16" ht="12.95" customHeight="1">
      <c r="A43" s="169">
        <v>35</v>
      </c>
      <c r="B43" s="170"/>
      <c r="C43" s="171"/>
      <c r="D43" s="171"/>
      <c r="E43" s="171"/>
      <c r="F43" s="171"/>
      <c r="G43" s="171"/>
      <c r="H43" s="172"/>
      <c r="I43" s="169">
        <v>85</v>
      </c>
      <c r="J43" s="170"/>
      <c r="K43" s="171"/>
      <c r="L43" s="171"/>
      <c r="M43" s="171"/>
      <c r="N43" s="171"/>
      <c r="O43" s="171"/>
      <c r="P43" s="174"/>
    </row>
    <row r="44" spans="1:16" ht="12.95" customHeight="1">
      <c r="A44" s="169">
        <v>36</v>
      </c>
      <c r="B44" s="170"/>
      <c r="C44" s="171"/>
      <c r="D44" s="171"/>
      <c r="E44" s="171"/>
      <c r="F44" s="171"/>
      <c r="G44" s="171"/>
      <c r="H44" s="172"/>
      <c r="I44" s="169">
        <v>86</v>
      </c>
      <c r="J44" s="170"/>
      <c r="K44" s="171"/>
      <c r="L44" s="171"/>
      <c r="M44" s="171"/>
      <c r="N44" s="171"/>
      <c r="O44" s="171"/>
      <c r="P44" s="174"/>
    </row>
    <row r="45" spans="1:16" ht="12.95" customHeight="1">
      <c r="A45" s="169">
        <v>37</v>
      </c>
      <c r="B45" s="170"/>
      <c r="C45" s="171"/>
      <c r="D45" s="171"/>
      <c r="E45" s="171"/>
      <c r="F45" s="171"/>
      <c r="G45" s="171"/>
      <c r="H45" s="172"/>
      <c r="I45" s="169">
        <v>87</v>
      </c>
      <c r="J45" s="170"/>
      <c r="K45" s="171"/>
      <c r="L45" s="171"/>
      <c r="M45" s="171"/>
      <c r="N45" s="171"/>
      <c r="O45" s="171"/>
      <c r="P45" s="174"/>
    </row>
    <row r="46" spans="1:16" ht="12.95" customHeight="1">
      <c r="A46" s="169">
        <v>38</v>
      </c>
      <c r="B46" s="170"/>
      <c r="C46" s="171"/>
      <c r="D46" s="171"/>
      <c r="E46" s="171"/>
      <c r="F46" s="171"/>
      <c r="G46" s="171"/>
      <c r="H46" s="172"/>
      <c r="I46" s="169">
        <v>88</v>
      </c>
      <c r="J46" s="170"/>
      <c r="K46" s="171"/>
      <c r="L46" s="171"/>
      <c r="M46" s="171"/>
      <c r="N46" s="171"/>
      <c r="O46" s="171"/>
      <c r="P46" s="174"/>
    </row>
    <row r="47" spans="1:16" ht="12.95" customHeight="1">
      <c r="A47" s="169">
        <v>39</v>
      </c>
      <c r="B47" s="170"/>
      <c r="C47" s="171"/>
      <c r="D47" s="171"/>
      <c r="E47" s="171"/>
      <c r="F47" s="171"/>
      <c r="G47" s="171"/>
      <c r="H47" s="172"/>
      <c r="I47" s="169">
        <v>89</v>
      </c>
      <c r="J47" s="170"/>
      <c r="K47" s="171"/>
      <c r="L47" s="171"/>
      <c r="M47" s="171"/>
      <c r="N47" s="171"/>
      <c r="O47" s="171"/>
      <c r="P47" s="174"/>
    </row>
    <row r="48" spans="1:16" ht="12.95" customHeight="1" thickBot="1">
      <c r="A48" s="176">
        <v>40</v>
      </c>
      <c r="B48" s="177"/>
      <c r="C48" s="178"/>
      <c r="D48" s="178"/>
      <c r="E48" s="178"/>
      <c r="F48" s="178"/>
      <c r="G48" s="178"/>
      <c r="H48" s="179"/>
      <c r="I48" s="176">
        <v>90</v>
      </c>
      <c r="J48" s="177"/>
      <c r="K48" s="178"/>
      <c r="L48" s="178"/>
      <c r="M48" s="178"/>
      <c r="N48" s="178"/>
      <c r="O48" s="178"/>
      <c r="P48" s="181"/>
    </row>
    <row r="49" spans="1:16" ht="12.95" customHeight="1">
      <c r="A49" s="163">
        <v>41</v>
      </c>
      <c r="B49" s="164"/>
      <c r="C49" s="165"/>
      <c r="D49" s="165"/>
      <c r="E49" s="165"/>
      <c r="F49" s="165"/>
      <c r="G49" s="165"/>
      <c r="H49" s="166"/>
      <c r="I49" s="163">
        <v>91</v>
      </c>
      <c r="J49" s="164"/>
      <c r="K49" s="165"/>
      <c r="L49" s="165"/>
      <c r="M49" s="165"/>
      <c r="N49" s="165"/>
      <c r="O49" s="165"/>
      <c r="P49" s="167"/>
    </row>
    <row r="50" spans="1:16" ht="12.95" customHeight="1">
      <c r="A50" s="169">
        <v>42</v>
      </c>
      <c r="B50" s="170"/>
      <c r="C50" s="171"/>
      <c r="D50" s="171"/>
      <c r="E50" s="171"/>
      <c r="F50" s="171"/>
      <c r="G50" s="171"/>
      <c r="H50" s="172"/>
      <c r="I50" s="169">
        <v>92</v>
      </c>
      <c r="J50" s="170"/>
      <c r="K50" s="171"/>
      <c r="L50" s="171"/>
      <c r="M50" s="171"/>
      <c r="N50" s="171"/>
      <c r="O50" s="171"/>
      <c r="P50" s="174"/>
    </row>
    <row r="51" spans="1:16" ht="12.95" customHeight="1">
      <c r="A51" s="169">
        <v>43</v>
      </c>
      <c r="B51" s="170"/>
      <c r="C51" s="171"/>
      <c r="D51" s="171"/>
      <c r="E51" s="171"/>
      <c r="F51" s="171"/>
      <c r="G51" s="171"/>
      <c r="H51" s="172"/>
      <c r="I51" s="169">
        <v>93</v>
      </c>
      <c r="J51" s="170"/>
      <c r="K51" s="171"/>
      <c r="L51" s="171"/>
      <c r="M51" s="171"/>
      <c r="N51" s="171"/>
      <c r="O51" s="171"/>
      <c r="P51" s="174"/>
    </row>
    <row r="52" spans="1:16" ht="12.95" customHeight="1">
      <c r="A52" s="169">
        <v>44</v>
      </c>
      <c r="B52" s="170"/>
      <c r="C52" s="171"/>
      <c r="D52" s="171"/>
      <c r="E52" s="171"/>
      <c r="F52" s="171"/>
      <c r="G52" s="171"/>
      <c r="H52" s="172"/>
      <c r="I52" s="169">
        <v>94</v>
      </c>
      <c r="J52" s="170"/>
      <c r="K52" s="171"/>
      <c r="L52" s="171"/>
      <c r="M52" s="171"/>
      <c r="N52" s="171"/>
      <c r="O52" s="171"/>
      <c r="P52" s="174"/>
    </row>
    <row r="53" spans="1:16" ht="12.95" customHeight="1">
      <c r="A53" s="169">
        <v>45</v>
      </c>
      <c r="B53" s="170"/>
      <c r="C53" s="171"/>
      <c r="D53" s="171"/>
      <c r="E53" s="171"/>
      <c r="F53" s="171"/>
      <c r="G53" s="171"/>
      <c r="H53" s="172"/>
      <c r="I53" s="169">
        <v>95</v>
      </c>
      <c r="J53" s="170"/>
      <c r="K53" s="171"/>
      <c r="L53" s="171"/>
      <c r="M53" s="171"/>
      <c r="N53" s="171"/>
      <c r="O53" s="171"/>
      <c r="P53" s="174"/>
    </row>
    <row r="54" spans="1:16" ht="12.95" customHeight="1">
      <c r="A54" s="169">
        <v>46</v>
      </c>
      <c r="B54" s="170"/>
      <c r="C54" s="171"/>
      <c r="D54" s="171"/>
      <c r="E54" s="171"/>
      <c r="F54" s="171"/>
      <c r="G54" s="171"/>
      <c r="H54" s="172"/>
      <c r="I54" s="169">
        <v>96</v>
      </c>
      <c r="J54" s="170"/>
      <c r="K54" s="171"/>
      <c r="L54" s="171"/>
      <c r="M54" s="171"/>
      <c r="N54" s="171"/>
      <c r="O54" s="171"/>
      <c r="P54" s="174"/>
    </row>
    <row r="55" spans="1:16" ht="12.95" customHeight="1">
      <c r="A55" s="169">
        <v>47</v>
      </c>
      <c r="B55" s="170"/>
      <c r="C55" s="171"/>
      <c r="D55" s="171"/>
      <c r="E55" s="171"/>
      <c r="F55" s="171"/>
      <c r="G55" s="171"/>
      <c r="H55" s="172"/>
      <c r="I55" s="169">
        <v>97</v>
      </c>
      <c r="J55" s="170"/>
      <c r="K55" s="171"/>
      <c r="L55" s="171"/>
      <c r="M55" s="171"/>
      <c r="N55" s="171"/>
      <c r="O55" s="171"/>
      <c r="P55" s="174"/>
    </row>
    <row r="56" spans="1:16" ht="12.95" customHeight="1">
      <c r="A56" s="169">
        <v>48</v>
      </c>
      <c r="B56" s="170"/>
      <c r="C56" s="171"/>
      <c r="D56" s="171"/>
      <c r="E56" s="171"/>
      <c r="F56" s="171"/>
      <c r="G56" s="171"/>
      <c r="H56" s="172"/>
      <c r="I56" s="169">
        <v>98</v>
      </c>
      <c r="J56" s="170"/>
      <c r="K56" s="171"/>
      <c r="L56" s="171"/>
      <c r="M56" s="171"/>
      <c r="N56" s="171"/>
      <c r="O56" s="171"/>
      <c r="P56" s="174"/>
    </row>
    <row r="57" spans="1:16" ht="12.95" customHeight="1">
      <c r="A57" s="169">
        <v>49</v>
      </c>
      <c r="B57" s="170"/>
      <c r="C57" s="171"/>
      <c r="D57" s="171"/>
      <c r="E57" s="171"/>
      <c r="F57" s="171"/>
      <c r="G57" s="171"/>
      <c r="H57" s="172"/>
      <c r="I57" s="169">
        <v>99</v>
      </c>
      <c r="J57" s="170"/>
      <c r="K57" s="171"/>
      <c r="L57" s="171"/>
      <c r="M57" s="171"/>
      <c r="N57" s="171"/>
      <c r="O57" s="171"/>
      <c r="P57" s="174"/>
    </row>
    <row r="58" spans="1:16" ht="12.95" customHeight="1" thickBot="1">
      <c r="A58" s="176">
        <v>50</v>
      </c>
      <c r="B58" s="177"/>
      <c r="C58" s="178"/>
      <c r="D58" s="178"/>
      <c r="E58" s="178"/>
      <c r="F58" s="178"/>
      <c r="G58" s="178"/>
      <c r="H58" s="179"/>
      <c r="I58" s="176">
        <v>100</v>
      </c>
      <c r="J58" s="177"/>
      <c r="K58" s="178"/>
      <c r="L58" s="178"/>
      <c r="M58" s="178"/>
      <c r="N58" s="178"/>
      <c r="O58" s="178"/>
      <c r="P58" s="181"/>
    </row>
    <row r="59" spans="1:16" ht="12.95" customHeight="1">
      <c r="P59" s="157"/>
    </row>
    <row r="60" spans="1:16" ht="12.95" customHeight="1">
      <c r="P60" s="157"/>
    </row>
    <row r="61" spans="1:16" ht="12.95" customHeight="1">
      <c r="F61" s="159"/>
      <c r="P61" s="157"/>
    </row>
    <row r="62" spans="1:16" ht="1.5" customHeight="1" thickBot="1">
      <c r="P62" s="157"/>
    </row>
    <row r="63" spans="1:16" ht="12.75" hidden="1" customHeight="1" thickBot="1">
      <c r="F63" s="159"/>
      <c r="P63" s="157"/>
    </row>
    <row r="64" spans="1:16" ht="12.75" hidden="1" customHeight="1" thickBot="1"/>
    <row r="65" spans="1:16" ht="38.25" customHeight="1">
      <c r="A65" s="298" t="s">
        <v>9</v>
      </c>
      <c r="B65" s="300" t="s">
        <v>10</v>
      </c>
      <c r="C65" s="302" t="s">
        <v>11</v>
      </c>
      <c r="D65" s="302" t="s">
        <v>12</v>
      </c>
      <c r="E65" s="302" t="s">
        <v>13</v>
      </c>
      <c r="F65" s="302" t="s">
        <v>13</v>
      </c>
      <c r="G65" s="302" t="s">
        <v>15</v>
      </c>
      <c r="H65" s="302" t="s">
        <v>16</v>
      </c>
      <c r="I65" s="298" t="s">
        <v>9</v>
      </c>
      <c r="J65" s="300" t="s">
        <v>10</v>
      </c>
      <c r="K65" s="302" t="s">
        <v>11</v>
      </c>
      <c r="L65" s="302" t="s">
        <v>12</v>
      </c>
      <c r="M65" s="302" t="s">
        <v>13</v>
      </c>
      <c r="N65" s="302" t="s">
        <v>13</v>
      </c>
      <c r="O65" s="302" t="s">
        <v>15</v>
      </c>
      <c r="P65" s="304" t="s">
        <v>16</v>
      </c>
    </row>
    <row r="66" spans="1:16" ht="46.5" customHeight="1" thickBot="1">
      <c r="A66" s="306"/>
      <c r="B66" s="307"/>
      <c r="C66" s="308"/>
      <c r="D66" s="308"/>
      <c r="E66" s="308"/>
      <c r="F66" s="308"/>
      <c r="G66" s="308"/>
      <c r="H66" s="308"/>
      <c r="I66" s="299"/>
      <c r="J66" s="301"/>
      <c r="K66" s="303"/>
      <c r="L66" s="303"/>
      <c r="M66" s="303"/>
      <c r="N66" s="303"/>
      <c r="O66" s="303"/>
      <c r="P66" s="305"/>
    </row>
    <row r="67" spans="1:16" ht="12.95" customHeight="1">
      <c r="A67" s="163">
        <v>101</v>
      </c>
      <c r="B67" s="164"/>
      <c r="C67" s="165"/>
      <c r="D67" s="165"/>
      <c r="E67" s="165"/>
      <c r="F67" s="165"/>
      <c r="G67" s="165"/>
      <c r="H67" s="167"/>
      <c r="I67" s="163">
        <v>151</v>
      </c>
      <c r="J67" s="164"/>
      <c r="K67" s="165"/>
      <c r="L67" s="165"/>
      <c r="M67" s="165"/>
      <c r="N67" s="165"/>
      <c r="O67" s="165"/>
      <c r="P67" s="167"/>
    </row>
    <row r="68" spans="1:16" ht="12.95" customHeight="1">
      <c r="A68" s="169">
        <v>102</v>
      </c>
      <c r="B68" s="170"/>
      <c r="C68" s="171"/>
      <c r="D68" s="171"/>
      <c r="E68" s="171"/>
      <c r="F68" s="171"/>
      <c r="G68" s="171"/>
      <c r="H68" s="174"/>
      <c r="I68" s="173">
        <v>152</v>
      </c>
      <c r="J68" s="170"/>
      <c r="K68" s="171"/>
      <c r="L68" s="171"/>
      <c r="M68" s="171"/>
      <c r="N68" s="171"/>
      <c r="O68" s="171"/>
      <c r="P68" s="174"/>
    </row>
    <row r="69" spans="1:16" ht="12.95" customHeight="1">
      <c r="A69" s="169">
        <v>103</v>
      </c>
      <c r="B69" s="170"/>
      <c r="C69" s="171"/>
      <c r="D69" s="171"/>
      <c r="E69" s="171"/>
      <c r="F69" s="171"/>
      <c r="G69" s="171"/>
      <c r="H69" s="174"/>
      <c r="I69" s="173">
        <v>153</v>
      </c>
      <c r="J69" s="170"/>
      <c r="K69" s="171"/>
      <c r="L69" s="171"/>
      <c r="M69" s="171"/>
      <c r="N69" s="171"/>
      <c r="O69" s="171"/>
      <c r="P69" s="174"/>
    </row>
    <row r="70" spans="1:16" ht="12.95" customHeight="1">
      <c r="A70" s="169">
        <v>104</v>
      </c>
      <c r="B70" s="170"/>
      <c r="C70" s="171"/>
      <c r="D70" s="171"/>
      <c r="E70" s="171"/>
      <c r="F70" s="171"/>
      <c r="G70" s="171"/>
      <c r="H70" s="174"/>
      <c r="I70" s="173">
        <v>154</v>
      </c>
      <c r="J70" s="170"/>
      <c r="K70" s="171"/>
      <c r="L70" s="171"/>
      <c r="M70" s="171"/>
      <c r="N70" s="171"/>
      <c r="O70" s="171"/>
      <c r="P70" s="174"/>
    </row>
    <row r="71" spans="1:16" ht="12.95" customHeight="1">
      <c r="A71" s="169">
        <v>105</v>
      </c>
      <c r="B71" s="170"/>
      <c r="C71" s="171"/>
      <c r="D71" s="171"/>
      <c r="E71" s="171"/>
      <c r="F71" s="171"/>
      <c r="G71" s="171"/>
      <c r="H71" s="174"/>
      <c r="I71" s="173">
        <v>155</v>
      </c>
      <c r="J71" s="170"/>
      <c r="K71" s="171"/>
      <c r="L71" s="171"/>
      <c r="M71" s="171"/>
      <c r="N71" s="171"/>
      <c r="O71" s="171"/>
      <c r="P71" s="174"/>
    </row>
    <row r="72" spans="1:16" ht="12.95" customHeight="1">
      <c r="A72" s="169">
        <v>106</v>
      </c>
      <c r="B72" s="170"/>
      <c r="C72" s="171"/>
      <c r="D72" s="171"/>
      <c r="E72" s="171"/>
      <c r="F72" s="171"/>
      <c r="G72" s="171"/>
      <c r="H72" s="174"/>
      <c r="I72" s="173">
        <v>156</v>
      </c>
      <c r="J72" s="170"/>
      <c r="K72" s="171"/>
      <c r="L72" s="171"/>
      <c r="M72" s="171"/>
      <c r="N72" s="171"/>
      <c r="O72" s="171"/>
      <c r="P72" s="174"/>
    </row>
    <row r="73" spans="1:16" ht="12.95" customHeight="1">
      <c r="A73" s="169">
        <v>107</v>
      </c>
      <c r="B73" s="170"/>
      <c r="C73" s="171"/>
      <c r="D73" s="171"/>
      <c r="E73" s="171"/>
      <c r="F73" s="171"/>
      <c r="G73" s="171"/>
      <c r="H73" s="174"/>
      <c r="I73" s="173">
        <v>157</v>
      </c>
      <c r="J73" s="170"/>
      <c r="K73" s="171"/>
      <c r="L73" s="171"/>
      <c r="M73" s="171"/>
      <c r="N73" s="171"/>
      <c r="O73" s="171"/>
      <c r="P73" s="174"/>
    </row>
    <row r="74" spans="1:16" ht="12.95" customHeight="1">
      <c r="A74" s="169">
        <v>108</v>
      </c>
      <c r="B74" s="170"/>
      <c r="C74" s="171"/>
      <c r="D74" s="171"/>
      <c r="E74" s="171"/>
      <c r="F74" s="171"/>
      <c r="G74" s="171"/>
      <c r="H74" s="174"/>
      <c r="I74" s="173">
        <v>158</v>
      </c>
      <c r="J74" s="170"/>
      <c r="K74" s="171"/>
      <c r="L74" s="171"/>
      <c r="M74" s="171"/>
      <c r="N74" s="171"/>
      <c r="O74" s="171"/>
      <c r="P74" s="174"/>
    </row>
    <row r="75" spans="1:16" ht="12.95" customHeight="1">
      <c r="A75" s="169">
        <v>109</v>
      </c>
      <c r="B75" s="170"/>
      <c r="C75" s="171"/>
      <c r="D75" s="171"/>
      <c r="E75" s="171"/>
      <c r="F75" s="171"/>
      <c r="G75" s="171"/>
      <c r="H75" s="174"/>
      <c r="I75" s="173">
        <v>159</v>
      </c>
      <c r="J75" s="170"/>
      <c r="K75" s="171"/>
      <c r="L75" s="171"/>
      <c r="M75" s="171"/>
      <c r="N75" s="171"/>
      <c r="O75" s="171"/>
      <c r="P75" s="174"/>
    </row>
    <row r="76" spans="1:16" ht="12.95" customHeight="1" thickBot="1">
      <c r="A76" s="176">
        <v>110</v>
      </c>
      <c r="B76" s="177"/>
      <c r="C76" s="178"/>
      <c r="D76" s="178"/>
      <c r="E76" s="178"/>
      <c r="F76" s="178"/>
      <c r="G76" s="178"/>
      <c r="H76" s="181"/>
      <c r="I76" s="180">
        <v>160</v>
      </c>
      <c r="J76" s="177"/>
      <c r="K76" s="178"/>
      <c r="L76" s="178"/>
      <c r="M76" s="178"/>
      <c r="N76" s="178"/>
      <c r="O76" s="178"/>
      <c r="P76" s="181"/>
    </row>
    <row r="77" spans="1:16" ht="12.95" customHeight="1">
      <c r="A77" s="163">
        <v>111</v>
      </c>
      <c r="B77" s="164"/>
      <c r="C77" s="165"/>
      <c r="D77" s="165"/>
      <c r="E77" s="165"/>
      <c r="F77" s="165"/>
      <c r="G77" s="165"/>
      <c r="H77" s="167"/>
      <c r="I77" s="163">
        <v>161</v>
      </c>
      <c r="J77" s="164"/>
      <c r="K77" s="165"/>
      <c r="L77" s="165"/>
      <c r="M77" s="165"/>
      <c r="N77" s="165"/>
      <c r="O77" s="165"/>
      <c r="P77" s="167"/>
    </row>
    <row r="78" spans="1:16" ht="12.95" customHeight="1">
      <c r="A78" s="169">
        <v>112</v>
      </c>
      <c r="B78" s="170"/>
      <c r="C78" s="171"/>
      <c r="D78" s="171"/>
      <c r="E78" s="171"/>
      <c r="F78" s="171"/>
      <c r="G78" s="171"/>
      <c r="H78" s="174"/>
      <c r="I78" s="173">
        <v>162</v>
      </c>
      <c r="J78" s="170"/>
      <c r="K78" s="171"/>
      <c r="L78" s="171"/>
      <c r="M78" s="171"/>
      <c r="N78" s="171"/>
      <c r="O78" s="171"/>
      <c r="P78" s="174"/>
    </row>
    <row r="79" spans="1:16" ht="12.95" customHeight="1">
      <c r="A79" s="169">
        <v>113</v>
      </c>
      <c r="B79" s="170"/>
      <c r="C79" s="171"/>
      <c r="D79" s="171"/>
      <c r="E79" s="171"/>
      <c r="F79" s="171"/>
      <c r="G79" s="171"/>
      <c r="H79" s="174"/>
      <c r="I79" s="173">
        <v>163</v>
      </c>
      <c r="J79" s="170"/>
      <c r="K79" s="171"/>
      <c r="L79" s="171"/>
      <c r="M79" s="171"/>
      <c r="N79" s="171"/>
      <c r="O79" s="171"/>
      <c r="P79" s="174"/>
    </row>
    <row r="80" spans="1:16" ht="12.95" customHeight="1">
      <c r="A80" s="169">
        <v>114</v>
      </c>
      <c r="B80" s="170"/>
      <c r="C80" s="171"/>
      <c r="D80" s="171"/>
      <c r="E80" s="171"/>
      <c r="F80" s="171"/>
      <c r="G80" s="171"/>
      <c r="H80" s="174"/>
      <c r="I80" s="173">
        <v>164</v>
      </c>
      <c r="J80" s="170"/>
      <c r="K80" s="171"/>
      <c r="L80" s="171"/>
      <c r="M80" s="171"/>
      <c r="N80" s="171"/>
      <c r="O80" s="171"/>
      <c r="P80" s="174"/>
    </row>
    <row r="81" spans="1:16" ht="12.95" customHeight="1">
      <c r="A81" s="169">
        <v>115</v>
      </c>
      <c r="B81" s="170"/>
      <c r="C81" s="171"/>
      <c r="D81" s="171"/>
      <c r="E81" s="171"/>
      <c r="F81" s="171"/>
      <c r="G81" s="171"/>
      <c r="H81" s="174"/>
      <c r="I81" s="173">
        <v>165</v>
      </c>
      <c r="J81" s="170"/>
      <c r="K81" s="171"/>
      <c r="L81" s="171"/>
      <c r="M81" s="171"/>
      <c r="N81" s="171"/>
      <c r="O81" s="171"/>
      <c r="P81" s="174"/>
    </row>
    <row r="82" spans="1:16" ht="12.95" customHeight="1">
      <c r="A82" s="169">
        <v>116</v>
      </c>
      <c r="B82" s="170"/>
      <c r="C82" s="171"/>
      <c r="D82" s="171"/>
      <c r="E82" s="171"/>
      <c r="F82" s="171"/>
      <c r="G82" s="171"/>
      <c r="H82" s="174"/>
      <c r="I82" s="173">
        <v>166</v>
      </c>
      <c r="J82" s="170"/>
      <c r="K82" s="171"/>
      <c r="L82" s="171"/>
      <c r="M82" s="171"/>
      <c r="N82" s="171"/>
      <c r="O82" s="171"/>
      <c r="P82" s="174"/>
    </row>
    <row r="83" spans="1:16" ht="12.95" customHeight="1">
      <c r="A83" s="169">
        <v>117</v>
      </c>
      <c r="B83" s="170"/>
      <c r="C83" s="171"/>
      <c r="D83" s="171"/>
      <c r="E83" s="171"/>
      <c r="F83" s="171"/>
      <c r="G83" s="171"/>
      <c r="H83" s="174"/>
      <c r="I83" s="173">
        <v>167</v>
      </c>
      <c r="J83" s="170"/>
      <c r="K83" s="171"/>
      <c r="L83" s="171"/>
      <c r="M83" s="171"/>
      <c r="N83" s="171"/>
      <c r="O83" s="171"/>
      <c r="P83" s="174"/>
    </row>
    <row r="84" spans="1:16" ht="12.95" customHeight="1">
      <c r="A84" s="169">
        <v>118</v>
      </c>
      <c r="B84" s="170"/>
      <c r="C84" s="171"/>
      <c r="D84" s="171"/>
      <c r="E84" s="171"/>
      <c r="F84" s="171"/>
      <c r="G84" s="171"/>
      <c r="H84" s="174"/>
      <c r="I84" s="173">
        <v>168</v>
      </c>
      <c r="J84" s="170"/>
      <c r="K84" s="171"/>
      <c r="L84" s="171"/>
      <c r="M84" s="171"/>
      <c r="N84" s="171"/>
      <c r="O84" s="171"/>
      <c r="P84" s="174"/>
    </row>
    <row r="85" spans="1:16" ht="12.95" customHeight="1">
      <c r="A85" s="169">
        <v>119</v>
      </c>
      <c r="B85" s="170"/>
      <c r="C85" s="171"/>
      <c r="D85" s="171"/>
      <c r="E85" s="171"/>
      <c r="F85" s="171"/>
      <c r="G85" s="171"/>
      <c r="H85" s="174"/>
      <c r="I85" s="173">
        <v>169</v>
      </c>
      <c r="J85" s="170"/>
      <c r="K85" s="171"/>
      <c r="L85" s="171"/>
      <c r="M85" s="171"/>
      <c r="N85" s="171"/>
      <c r="O85" s="171"/>
      <c r="P85" s="174"/>
    </row>
    <row r="86" spans="1:16" ht="12.95" customHeight="1" thickBot="1">
      <c r="A86" s="176">
        <v>120</v>
      </c>
      <c r="B86" s="177"/>
      <c r="C86" s="178"/>
      <c r="D86" s="178"/>
      <c r="E86" s="178"/>
      <c r="F86" s="178"/>
      <c r="G86" s="178"/>
      <c r="H86" s="181"/>
      <c r="I86" s="180">
        <v>170</v>
      </c>
      <c r="J86" s="177"/>
      <c r="K86" s="178"/>
      <c r="L86" s="178"/>
      <c r="M86" s="178"/>
      <c r="N86" s="178"/>
      <c r="O86" s="178"/>
      <c r="P86" s="181"/>
    </row>
    <row r="87" spans="1:16" ht="12.95" customHeight="1">
      <c r="A87" s="163">
        <v>121</v>
      </c>
      <c r="B87" s="164"/>
      <c r="C87" s="165"/>
      <c r="D87" s="165"/>
      <c r="E87" s="165"/>
      <c r="F87" s="165"/>
      <c r="G87" s="165"/>
      <c r="H87" s="167"/>
      <c r="I87" s="163">
        <v>171</v>
      </c>
      <c r="J87" s="164"/>
      <c r="K87" s="165"/>
      <c r="L87" s="165"/>
      <c r="M87" s="165"/>
      <c r="N87" s="165"/>
      <c r="O87" s="165"/>
      <c r="P87" s="167"/>
    </row>
    <row r="88" spans="1:16" ht="12.95" customHeight="1">
      <c r="A88" s="169">
        <v>122</v>
      </c>
      <c r="B88" s="170"/>
      <c r="C88" s="171"/>
      <c r="D88" s="171"/>
      <c r="E88" s="171"/>
      <c r="F88" s="171"/>
      <c r="G88" s="171"/>
      <c r="H88" s="174"/>
      <c r="I88" s="173">
        <v>172</v>
      </c>
      <c r="J88" s="170"/>
      <c r="K88" s="171"/>
      <c r="L88" s="171"/>
      <c r="M88" s="171"/>
      <c r="N88" s="171"/>
      <c r="O88" s="171"/>
      <c r="P88" s="174"/>
    </row>
    <row r="89" spans="1:16" ht="12.95" customHeight="1">
      <c r="A89" s="169">
        <v>123</v>
      </c>
      <c r="B89" s="170"/>
      <c r="C89" s="171"/>
      <c r="D89" s="171"/>
      <c r="E89" s="171"/>
      <c r="F89" s="171"/>
      <c r="G89" s="171"/>
      <c r="H89" s="174"/>
      <c r="I89" s="173">
        <v>173</v>
      </c>
      <c r="J89" s="170"/>
      <c r="K89" s="171"/>
      <c r="L89" s="171"/>
      <c r="M89" s="171"/>
      <c r="N89" s="171"/>
      <c r="O89" s="171"/>
      <c r="P89" s="174"/>
    </row>
    <row r="90" spans="1:16" ht="12.95" customHeight="1">
      <c r="A90" s="169">
        <v>124</v>
      </c>
      <c r="B90" s="170"/>
      <c r="C90" s="171"/>
      <c r="D90" s="171"/>
      <c r="E90" s="171"/>
      <c r="F90" s="171"/>
      <c r="G90" s="171"/>
      <c r="H90" s="174"/>
      <c r="I90" s="173">
        <v>174</v>
      </c>
      <c r="J90" s="170"/>
      <c r="K90" s="171"/>
      <c r="L90" s="171"/>
      <c r="M90" s="171"/>
      <c r="N90" s="171"/>
      <c r="O90" s="171"/>
      <c r="P90" s="174"/>
    </row>
    <row r="91" spans="1:16" ht="12.95" customHeight="1">
      <c r="A91" s="169">
        <v>125</v>
      </c>
      <c r="B91" s="170"/>
      <c r="C91" s="171"/>
      <c r="D91" s="171"/>
      <c r="E91" s="171"/>
      <c r="F91" s="171"/>
      <c r="G91" s="171"/>
      <c r="H91" s="174"/>
      <c r="I91" s="173">
        <v>175</v>
      </c>
      <c r="J91" s="170"/>
      <c r="K91" s="171"/>
      <c r="L91" s="171"/>
      <c r="M91" s="171"/>
      <c r="N91" s="171"/>
      <c r="O91" s="171"/>
      <c r="P91" s="174"/>
    </row>
    <row r="92" spans="1:16" ht="12.95" customHeight="1">
      <c r="A92" s="169">
        <v>126</v>
      </c>
      <c r="B92" s="170"/>
      <c r="C92" s="171"/>
      <c r="D92" s="171"/>
      <c r="E92" s="171"/>
      <c r="F92" s="171"/>
      <c r="G92" s="171"/>
      <c r="H92" s="174"/>
      <c r="I92" s="173">
        <v>176</v>
      </c>
      <c r="J92" s="170"/>
      <c r="K92" s="171"/>
      <c r="L92" s="171"/>
      <c r="M92" s="171"/>
      <c r="N92" s="171"/>
      <c r="O92" s="171"/>
      <c r="P92" s="174"/>
    </row>
    <row r="93" spans="1:16" ht="12.95" customHeight="1">
      <c r="A93" s="169">
        <v>127</v>
      </c>
      <c r="B93" s="170"/>
      <c r="C93" s="171"/>
      <c r="D93" s="171"/>
      <c r="E93" s="171"/>
      <c r="F93" s="171"/>
      <c r="G93" s="171"/>
      <c r="H93" s="174"/>
      <c r="I93" s="173">
        <v>177</v>
      </c>
      <c r="J93" s="170"/>
      <c r="K93" s="171"/>
      <c r="L93" s="171"/>
      <c r="M93" s="171"/>
      <c r="N93" s="171"/>
      <c r="O93" s="171"/>
      <c r="P93" s="174"/>
    </row>
    <row r="94" spans="1:16" ht="12.95" customHeight="1">
      <c r="A94" s="169">
        <v>128</v>
      </c>
      <c r="B94" s="170"/>
      <c r="C94" s="171"/>
      <c r="D94" s="171"/>
      <c r="E94" s="171"/>
      <c r="F94" s="171"/>
      <c r="G94" s="171"/>
      <c r="H94" s="174"/>
      <c r="I94" s="173">
        <v>178</v>
      </c>
      <c r="J94" s="170"/>
      <c r="K94" s="171"/>
      <c r="L94" s="171"/>
      <c r="M94" s="171"/>
      <c r="N94" s="171"/>
      <c r="O94" s="171"/>
      <c r="P94" s="174"/>
    </row>
    <row r="95" spans="1:16" ht="12.95" customHeight="1">
      <c r="A95" s="169">
        <v>129</v>
      </c>
      <c r="B95" s="170"/>
      <c r="C95" s="171"/>
      <c r="D95" s="171"/>
      <c r="E95" s="171"/>
      <c r="F95" s="171"/>
      <c r="G95" s="171"/>
      <c r="H95" s="174"/>
      <c r="I95" s="173">
        <v>179</v>
      </c>
      <c r="J95" s="170"/>
      <c r="K95" s="171"/>
      <c r="L95" s="171"/>
      <c r="M95" s="171"/>
      <c r="N95" s="171"/>
      <c r="O95" s="171"/>
      <c r="P95" s="174"/>
    </row>
    <row r="96" spans="1:16" ht="12.95" customHeight="1" thickBot="1">
      <c r="A96" s="176">
        <v>130</v>
      </c>
      <c r="B96" s="177"/>
      <c r="C96" s="178"/>
      <c r="D96" s="178"/>
      <c r="E96" s="178"/>
      <c r="F96" s="178"/>
      <c r="G96" s="178"/>
      <c r="H96" s="181"/>
      <c r="I96" s="180">
        <v>180</v>
      </c>
      <c r="J96" s="177"/>
      <c r="K96" s="178"/>
      <c r="L96" s="178"/>
      <c r="M96" s="178"/>
      <c r="N96" s="178"/>
      <c r="O96" s="178"/>
      <c r="P96" s="181"/>
    </row>
    <row r="97" spans="1:16" ht="12.95" customHeight="1">
      <c r="A97" s="163">
        <v>131</v>
      </c>
      <c r="B97" s="164"/>
      <c r="C97" s="165"/>
      <c r="D97" s="165"/>
      <c r="E97" s="165"/>
      <c r="F97" s="165"/>
      <c r="G97" s="165"/>
      <c r="H97" s="167"/>
      <c r="I97" s="163">
        <v>181</v>
      </c>
      <c r="J97" s="164"/>
      <c r="K97" s="165"/>
      <c r="L97" s="165"/>
      <c r="M97" s="165"/>
      <c r="N97" s="165"/>
      <c r="O97" s="165"/>
      <c r="P97" s="167"/>
    </row>
    <row r="98" spans="1:16" ht="12.95" customHeight="1">
      <c r="A98" s="169">
        <v>132</v>
      </c>
      <c r="B98" s="170"/>
      <c r="C98" s="171"/>
      <c r="D98" s="171"/>
      <c r="E98" s="171"/>
      <c r="F98" s="171"/>
      <c r="G98" s="171"/>
      <c r="H98" s="174"/>
      <c r="I98" s="173">
        <v>182</v>
      </c>
      <c r="J98" s="170"/>
      <c r="K98" s="171"/>
      <c r="L98" s="171"/>
      <c r="M98" s="171"/>
      <c r="N98" s="171"/>
      <c r="O98" s="171"/>
      <c r="P98" s="174"/>
    </row>
    <row r="99" spans="1:16" ht="12.95" customHeight="1">
      <c r="A99" s="169">
        <v>133</v>
      </c>
      <c r="B99" s="170"/>
      <c r="C99" s="171"/>
      <c r="D99" s="171"/>
      <c r="E99" s="171"/>
      <c r="F99" s="171"/>
      <c r="G99" s="171"/>
      <c r="H99" s="174"/>
      <c r="I99" s="173">
        <v>183</v>
      </c>
      <c r="J99" s="170"/>
      <c r="K99" s="171"/>
      <c r="L99" s="171"/>
      <c r="M99" s="171"/>
      <c r="N99" s="171"/>
      <c r="O99" s="171"/>
      <c r="P99" s="174"/>
    </row>
    <row r="100" spans="1:16" ht="12.95" customHeight="1">
      <c r="A100" s="169">
        <v>134</v>
      </c>
      <c r="B100" s="170"/>
      <c r="C100" s="171"/>
      <c r="D100" s="171"/>
      <c r="E100" s="171"/>
      <c r="F100" s="171"/>
      <c r="G100" s="171"/>
      <c r="H100" s="174"/>
      <c r="I100" s="173">
        <v>184</v>
      </c>
      <c r="J100" s="170"/>
      <c r="K100" s="171"/>
      <c r="L100" s="171"/>
      <c r="M100" s="171"/>
      <c r="N100" s="171"/>
      <c r="O100" s="171"/>
      <c r="P100" s="174"/>
    </row>
    <row r="101" spans="1:16" ht="12.95" customHeight="1">
      <c r="A101" s="169">
        <v>135</v>
      </c>
      <c r="B101" s="170"/>
      <c r="C101" s="171"/>
      <c r="D101" s="171"/>
      <c r="E101" s="171"/>
      <c r="F101" s="171"/>
      <c r="G101" s="171"/>
      <c r="H101" s="174"/>
      <c r="I101" s="173">
        <v>185</v>
      </c>
      <c r="J101" s="170"/>
      <c r="K101" s="171"/>
      <c r="L101" s="171"/>
      <c r="M101" s="171"/>
      <c r="N101" s="171"/>
      <c r="O101" s="171"/>
      <c r="P101" s="174"/>
    </row>
    <row r="102" spans="1:16" ht="12.95" customHeight="1">
      <c r="A102" s="169">
        <v>136</v>
      </c>
      <c r="B102" s="170"/>
      <c r="C102" s="171"/>
      <c r="D102" s="171"/>
      <c r="E102" s="171"/>
      <c r="F102" s="171"/>
      <c r="G102" s="171"/>
      <c r="H102" s="174"/>
      <c r="I102" s="173">
        <v>186</v>
      </c>
      <c r="J102" s="170"/>
      <c r="K102" s="171"/>
      <c r="L102" s="171"/>
      <c r="M102" s="171"/>
      <c r="N102" s="171"/>
      <c r="O102" s="171"/>
      <c r="P102" s="174"/>
    </row>
    <row r="103" spans="1:16" ht="12.95" customHeight="1">
      <c r="A103" s="169">
        <v>137</v>
      </c>
      <c r="B103" s="170"/>
      <c r="C103" s="171"/>
      <c r="D103" s="171"/>
      <c r="E103" s="171"/>
      <c r="F103" s="171"/>
      <c r="G103" s="171"/>
      <c r="H103" s="174"/>
      <c r="I103" s="173">
        <v>187</v>
      </c>
      <c r="J103" s="170"/>
      <c r="K103" s="171"/>
      <c r="L103" s="171"/>
      <c r="M103" s="171"/>
      <c r="N103" s="171"/>
      <c r="O103" s="171"/>
      <c r="P103" s="174"/>
    </row>
    <row r="104" spans="1:16" ht="12.95" customHeight="1">
      <c r="A104" s="169">
        <v>138</v>
      </c>
      <c r="B104" s="170"/>
      <c r="C104" s="171"/>
      <c r="D104" s="171"/>
      <c r="E104" s="171"/>
      <c r="F104" s="171"/>
      <c r="G104" s="171"/>
      <c r="H104" s="174"/>
      <c r="I104" s="173">
        <v>188</v>
      </c>
      <c r="J104" s="170"/>
      <c r="K104" s="171"/>
      <c r="L104" s="171"/>
      <c r="M104" s="171"/>
      <c r="N104" s="171"/>
      <c r="O104" s="171"/>
      <c r="P104" s="174"/>
    </row>
    <row r="105" spans="1:16" ht="12.95" customHeight="1">
      <c r="A105" s="169">
        <v>139</v>
      </c>
      <c r="B105" s="170"/>
      <c r="C105" s="171"/>
      <c r="D105" s="171"/>
      <c r="E105" s="171"/>
      <c r="F105" s="171"/>
      <c r="G105" s="171"/>
      <c r="H105" s="174"/>
      <c r="I105" s="173">
        <v>189</v>
      </c>
      <c r="J105" s="170"/>
      <c r="K105" s="171"/>
      <c r="L105" s="171"/>
      <c r="M105" s="171"/>
      <c r="N105" s="171"/>
      <c r="O105" s="171"/>
      <c r="P105" s="174"/>
    </row>
    <row r="106" spans="1:16" ht="12.95" customHeight="1" thickBot="1">
      <c r="A106" s="176">
        <v>140</v>
      </c>
      <c r="B106" s="177"/>
      <c r="C106" s="178"/>
      <c r="D106" s="178"/>
      <c r="E106" s="178"/>
      <c r="F106" s="178"/>
      <c r="G106" s="178"/>
      <c r="H106" s="181"/>
      <c r="I106" s="180">
        <v>190</v>
      </c>
      <c r="J106" s="177"/>
      <c r="K106" s="178"/>
      <c r="L106" s="178"/>
      <c r="M106" s="178"/>
      <c r="N106" s="178"/>
      <c r="O106" s="178"/>
      <c r="P106" s="181"/>
    </row>
    <row r="107" spans="1:16" ht="12.95" customHeight="1">
      <c r="A107" s="163">
        <v>141</v>
      </c>
      <c r="B107" s="164"/>
      <c r="C107" s="165"/>
      <c r="D107" s="165"/>
      <c r="E107" s="165"/>
      <c r="F107" s="165"/>
      <c r="G107" s="165"/>
      <c r="H107" s="167"/>
      <c r="I107" s="163">
        <v>191</v>
      </c>
      <c r="J107" s="164"/>
      <c r="K107" s="165"/>
      <c r="L107" s="165"/>
      <c r="M107" s="165"/>
      <c r="N107" s="165"/>
      <c r="O107" s="165"/>
      <c r="P107" s="167"/>
    </row>
    <row r="108" spans="1:16" ht="12.95" customHeight="1">
      <c r="A108" s="169">
        <v>142</v>
      </c>
      <c r="B108" s="170"/>
      <c r="C108" s="171"/>
      <c r="D108" s="171"/>
      <c r="E108" s="171"/>
      <c r="F108" s="171"/>
      <c r="G108" s="171"/>
      <c r="H108" s="174"/>
      <c r="I108" s="173">
        <v>192</v>
      </c>
      <c r="J108" s="170"/>
      <c r="K108" s="171"/>
      <c r="L108" s="171"/>
      <c r="M108" s="171"/>
      <c r="N108" s="171"/>
      <c r="O108" s="171"/>
      <c r="P108" s="174"/>
    </row>
    <row r="109" spans="1:16" ht="12.95" customHeight="1">
      <c r="A109" s="169">
        <v>143</v>
      </c>
      <c r="B109" s="170"/>
      <c r="C109" s="171"/>
      <c r="D109" s="171"/>
      <c r="E109" s="171"/>
      <c r="F109" s="171"/>
      <c r="G109" s="171"/>
      <c r="H109" s="174"/>
      <c r="I109" s="173">
        <v>193</v>
      </c>
      <c r="J109" s="170"/>
      <c r="K109" s="171"/>
      <c r="L109" s="171"/>
      <c r="M109" s="171"/>
      <c r="N109" s="171"/>
      <c r="O109" s="171"/>
      <c r="P109" s="174"/>
    </row>
    <row r="110" spans="1:16" ht="12.95" customHeight="1">
      <c r="A110" s="169">
        <v>144</v>
      </c>
      <c r="B110" s="170"/>
      <c r="C110" s="171"/>
      <c r="D110" s="171"/>
      <c r="E110" s="171"/>
      <c r="F110" s="171"/>
      <c r="G110" s="171"/>
      <c r="H110" s="174"/>
      <c r="I110" s="173">
        <v>194</v>
      </c>
      <c r="J110" s="170"/>
      <c r="K110" s="171"/>
      <c r="L110" s="171"/>
      <c r="M110" s="171"/>
      <c r="N110" s="171"/>
      <c r="O110" s="171"/>
      <c r="P110" s="174"/>
    </row>
    <row r="111" spans="1:16" ht="12.95" customHeight="1">
      <c r="A111" s="169">
        <v>145</v>
      </c>
      <c r="B111" s="170"/>
      <c r="C111" s="171"/>
      <c r="D111" s="171"/>
      <c r="E111" s="171"/>
      <c r="F111" s="171"/>
      <c r="G111" s="171"/>
      <c r="H111" s="174"/>
      <c r="I111" s="173">
        <v>195</v>
      </c>
      <c r="J111" s="170"/>
      <c r="K111" s="171"/>
      <c r="L111" s="171"/>
      <c r="M111" s="171"/>
      <c r="N111" s="171"/>
      <c r="O111" s="171"/>
      <c r="P111" s="174"/>
    </row>
    <row r="112" spans="1:16" ht="12.95" customHeight="1">
      <c r="A112" s="169">
        <v>146</v>
      </c>
      <c r="B112" s="170"/>
      <c r="C112" s="171"/>
      <c r="D112" s="171"/>
      <c r="E112" s="171"/>
      <c r="F112" s="171"/>
      <c r="G112" s="171"/>
      <c r="H112" s="174"/>
      <c r="I112" s="173">
        <v>196</v>
      </c>
      <c r="J112" s="170"/>
      <c r="K112" s="171"/>
      <c r="L112" s="171"/>
      <c r="M112" s="171"/>
      <c r="N112" s="171"/>
      <c r="O112" s="171"/>
      <c r="P112" s="174"/>
    </row>
    <row r="113" spans="1:16" ht="12.95" customHeight="1">
      <c r="A113" s="169">
        <v>147</v>
      </c>
      <c r="B113" s="170"/>
      <c r="C113" s="171"/>
      <c r="D113" s="171"/>
      <c r="E113" s="171"/>
      <c r="F113" s="171"/>
      <c r="G113" s="171"/>
      <c r="H113" s="174"/>
      <c r="I113" s="173">
        <v>197</v>
      </c>
      <c r="J113" s="170"/>
      <c r="K113" s="171"/>
      <c r="L113" s="171"/>
      <c r="M113" s="171"/>
      <c r="N113" s="171"/>
      <c r="O113" s="171"/>
      <c r="P113" s="174"/>
    </row>
    <row r="114" spans="1:16" ht="12.95" customHeight="1">
      <c r="A114" s="169">
        <v>148</v>
      </c>
      <c r="B114" s="170"/>
      <c r="C114" s="171"/>
      <c r="D114" s="171"/>
      <c r="E114" s="171"/>
      <c r="F114" s="171"/>
      <c r="G114" s="171"/>
      <c r="H114" s="174"/>
      <c r="I114" s="173">
        <v>198</v>
      </c>
      <c r="J114" s="170"/>
      <c r="K114" s="171"/>
      <c r="L114" s="171"/>
      <c r="M114" s="171"/>
      <c r="N114" s="171"/>
      <c r="O114" s="171"/>
      <c r="P114" s="174"/>
    </row>
    <row r="115" spans="1:16" ht="12.95" customHeight="1">
      <c r="A115" s="169">
        <v>149</v>
      </c>
      <c r="B115" s="170"/>
      <c r="C115" s="171"/>
      <c r="D115" s="171"/>
      <c r="E115" s="171"/>
      <c r="F115" s="171"/>
      <c r="G115" s="171"/>
      <c r="H115" s="174"/>
      <c r="I115" s="173">
        <v>199</v>
      </c>
      <c r="J115" s="170"/>
      <c r="K115" s="171"/>
      <c r="L115" s="171"/>
      <c r="M115" s="171"/>
      <c r="N115" s="171"/>
      <c r="O115" s="171"/>
      <c r="P115" s="174"/>
    </row>
    <row r="116" spans="1:16" ht="12.75" customHeight="1" thickBot="1">
      <c r="A116" s="176">
        <v>150</v>
      </c>
      <c r="B116" s="177"/>
      <c r="C116" s="178"/>
      <c r="D116" s="178"/>
      <c r="E116" s="178"/>
      <c r="F116" s="178"/>
      <c r="G116" s="178"/>
      <c r="H116" s="181"/>
      <c r="I116" s="180">
        <v>200</v>
      </c>
      <c r="J116" s="177"/>
      <c r="K116" s="178"/>
      <c r="L116" s="178"/>
      <c r="M116" s="178"/>
      <c r="N116" s="178"/>
      <c r="O116" s="178"/>
      <c r="P116" s="181"/>
    </row>
    <row r="119" spans="1:16">
      <c r="E119" s="309"/>
      <c r="F119" s="309"/>
      <c r="G119" s="309"/>
      <c r="H119" s="309"/>
    </row>
  </sheetData>
  <sheetProtection password="86F0" sheet="1" objects="1" scenarios="1" selectLockedCells="1"/>
  <mergeCells count="37">
    <mergeCell ref="N65:N66"/>
    <mergeCell ref="O65:O66"/>
    <mergeCell ref="P65:P66"/>
    <mergeCell ref="E119:F119"/>
    <mergeCell ref="G119:H119"/>
    <mergeCell ref="H65:H66"/>
    <mergeCell ref="I65:I66"/>
    <mergeCell ref="J65:J66"/>
    <mergeCell ref="K65:K66"/>
    <mergeCell ref="L65:L66"/>
    <mergeCell ref="M65:M66"/>
    <mergeCell ref="F65:F66"/>
    <mergeCell ref="G65:G66"/>
    <mergeCell ref="H7:H8"/>
    <mergeCell ref="I7:I8"/>
    <mergeCell ref="J7:J8"/>
    <mergeCell ref="A65:A66"/>
    <mergeCell ref="B65:B66"/>
    <mergeCell ref="C65:C66"/>
    <mergeCell ref="D65:D66"/>
    <mergeCell ref="E65:E66"/>
    <mergeCell ref="G4:H4"/>
    <mergeCell ref="I4:P4"/>
    <mergeCell ref="I5:O5"/>
    <mergeCell ref="A7:A8"/>
    <mergeCell ref="B7:B8"/>
    <mergeCell ref="C7:C8"/>
    <mergeCell ref="D7:D8"/>
    <mergeCell ref="E7:E8"/>
    <mergeCell ref="F7:F8"/>
    <mergeCell ref="G7:G8"/>
    <mergeCell ref="N7:N8"/>
    <mergeCell ref="O7:O8"/>
    <mergeCell ref="P7:P8"/>
    <mergeCell ref="K7:K8"/>
    <mergeCell ref="L7:L8"/>
    <mergeCell ref="M7:M8"/>
  </mergeCells>
  <phoneticPr fontId="21"/>
  <dataValidations count="1">
    <dataValidation type="list" allowBlank="1" showInputMessage="1" showErrorMessage="1" sqref="C9:H58 K9:P58 C67:H116 K67:P116" xr:uid="{00000000-0002-0000-0300-000000000000}">
      <formula1>"○"</formula1>
    </dataValidation>
  </dataValidations>
  <printOptions horizontalCentered="1" verticalCentered="1"/>
  <pageMargins left="0.70866141732283472" right="0.70866141732283472" top="0" bottom="0" header="0.31496062992125984" footer="0.31496062992125984"/>
  <pageSetup paperSize="9" scale="80" fitToWidth="0" orientation="portrait" r:id="rId1"/>
  <rowBreaks count="1" manualBreakCount="1">
    <brk id="6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AT95"/>
  <sheetViews>
    <sheetView tabSelected="1" view="pageBreakPreview" topLeftCell="H3" zoomScaleNormal="100" zoomScaleSheetLayoutView="100" workbookViewId="0">
      <selection activeCell="AO13" sqref="AO13"/>
    </sheetView>
  </sheetViews>
  <sheetFormatPr defaultColWidth="9" defaultRowHeight="13.5"/>
  <cols>
    <col min="1" max="1" width="3.75" style="7" customWidth="1"/>
    <col min="2" max="2" width="6.875" style="7" customWidth="1"/>
    <col min="3" max="4" width="3.75" style="7" customWidth="1"/>
    <col min="5" max="5" width="4.375" style="7" customWidth="1"/>
    <col min="6" max="6" width="5.375" style="7" customWidth="1"/>
    <col min="7" max="7" width="6.875" style="155" hidden="1" customWidth="1"/>
    <col min="8" max="8" width="13.25" style="7" customWidth="1"/>
    <col min="9" max="9" width="5.75" style="7" customWidth="1"/>
    <col min="10" max="10" width="3.5" style="7" customWidth="1"/>
    <col min="11" max="13" width="2.75" style="7" customWidth="1"/>
    <col min="14" max="14" width="3.75" style="7" customWidth="1"/>
    <col min="15" max="15" width="3.25" style="7" customWidth="1"/>
    <col min="16" max="16" width="4.25" style="7" customWidth="1"/>
    <col min="17" max="17" width="5.25" style="7" customWidth="1"/>
    <col min="18" max="18" width="7.625" style="155" hidden="1" customWidth="1"/>
    <col min="19" max="19" width="13.25" style="7" customWidth="1"/>
    <col min="20" max="20" width="5.625" style="7" customWidth="1"/>
    <col min="21" max="21" width="3.5" style="7" bestFit="1" customWidth="1"/>
    <col min="22" max="24" width="2.75" style="7" customWidth="1"/>
    <col min="25" max="25" width="3.5" style="7" bestFit="1" customWidth="1"/>
    <col min="26" max="26" width="3.875" style="7" customWidth="1"/>
    <col min="27" max="27" width="4.25" style="7" customWidth="1"/>
    <col min="28" max="28" width="5.375" style="7" customWidth="1"/>
    <col min="29" max="29" width="6.75" style="7" hidden="1" customWidth="1"/>
    <col min="30" max="30" width="13.25" style="7" customWidth="1"/>
    <col min="31" max="31" width="3.5" style="7" bestFit="1" customWidth="1"/>
    <col min="32" max="32" width="8" style="7" customWidth="1"/>
    <col min="33" max="33" width="4.125" style="7" customWidth="1"/>
    <col min="34" max="35" width="3.875" style="7" customWidth="1"/>
    <col min="36" max="36" width="5" style="7" customWidth="1"/>
    <col min="37" max="37" width="7.625" style="155" hidden="1" customWidth="1"/>
    <col min="38" max="38" width="13.25" style="7" customWidth="1"/>
    <col min="39" max="39" width="2.625" style="7" customWidth="1"/>
    <col min="40" max="40" width="5.5" style="7" customWidth="1"/>
    <col min="41" max="41" width="10.5" style="7" bestFit="1" customWidth="1"/>
    <col min="42" max="16384" width="9" style="7"/>
  </cols>
  <sheetData>
    <row r="1" spans="1:46" ht="28.5">
      <c r="A1" s="1"/>
      <c r="B1" s="1"/>
      <c r="C1" s="1"/>
      <c r="D1" s="1"/>
      <c r="E1" s="1"/>
      <c r="F1" s="1"/>
      <c r="G1" s="1"/>
      <c r="H1" s="2"/>
      <c r="I1" s="318"/>
      <c r="J1" s="318"/>
      <c r="K1" s="319" t="s">
        <v>48</v>
      </c>
      <c r="L1" s="319"/>
      <c r="M1" s="319"/>
      <c r="N1" s="318"/>
      <c r="O1" s="318"/>
      <c r="P1" s="320" t="s">
        <v>49</v>
      </c>
      <c r="Q1" s="320"/>
      <c r="R1" s="3"/>
      <c r="S1" s="321" t="s">
        <v>50</v>
      </c>
      <c r="T1" s="321"/>
      <c r="U1" s="321"/>
      <c r="V1" s="321"/>
      <c r="W1" s="321"/>
      <c r="X1" s="321"/>
      <c r="Y1" s="321"/>
      <c r="Z1" s="321"/>
      <c r="AA1" s="321"/>
      <c r="AB1" s="321"/>
      <c r="AC1" s="1"/>
      <c r="AD1" s="1"/>
      <c r="AE1" s="4"/>
      <c r="AF1" s="310"/>
      <c r="AG1" s="310"/>
      <c r="AH1" s="310"/>
      <c r="AI1" s="310"/>
      <c r="AJ1" s="310"/>
      <c r="AK1" s="310"/>
      <c r="AL1" s="310"/>
      <c r="AM1" s="5"/>
      <c r="AN1" s="6"/>
      <c r="AO1" s="6"/>
    </row>
    <row r="2" spans="1:46" ht="28.5">
      <c r="A2" s="8"/>
      <c r="B2" s="311" t="s">
        <v>51</v>
      </c>
      <c r="C2" s="311"/>
      <c r="D2" s="311"/>
      <c r="E2" s="311"/>
      <c r="F2" s="311"/>
      <c r="G2" s="1"/>
      <c r="H2" s="1"/>
      <c r="I2" s="1"/>
      <c r="J2" s="1"/>
      <c r="K2" s="9"/>
      <c r="L2" s="9"/>
      <c r="M2" s="9"/>
      <c r="N2" s="9"/>
      <c r="O2" s="10"/>
      <c r="P2" s="1"/>
      <c r="Q2" s="11"/>
      <c r="R2" s="11"/>
      <c r="S2" s="1"/>
      <c r="T2" s="9"/>
      <c r="U2" s="1"/>
      <c r="V2" s="1"/>
      <c r="W2" s="1"/>
      <c r="X2" s="1"/>
      <c r="Y2" s="1"/>
      <c r="Z2" s="1"/>
      <c r="AA2" s="12"/>
      <c r="AB2" s="12"/>
      <c r="AC2" s="12"/>
      <c r="AD2" s="1"/>
      <c r="AE2" s="4"/>
      <c r="AF2" s="13"/>
      <c r="AG2" s="13"/>
      <c r="AH2" s="13"/>
      <c r="AI2" s="13"/>
      <c r="AJ2" s="13"/>
      <c r="AK2" s="13"/>
      <c r="AL2" s="13"/>
      <c r="AM2" s="14"/>
      <c r="AN2" s="6"/>
      <c r="AO2" s="15"/>
    </row>
    <row r="3" spans="1:46" ht="28.5">
      <c r="A3" s="16"/>
      <c r="B3" s="16"/>
      <c r="C3" s="11"/>
      <c r="D3" s="11"/>
      <c r="E3" s="17"/>
      <c r="F3" s="17"/>
      <c r="G3" s="1"/>
      <c r="H3" s="11"/>
      <c r="I3" s="1"/>
      <c r="J3" s="1"/>
      <c r="K3" s="1"/>
      <c r="L3" s="1"/>
      <c r="M3" s="1"/>
      <c r="N3" s="1"/>
      <c r="O3" s="1"/>
      <c r="P3" s="1"/>
      <c r="Q3" s="1"/>
      <c r="R3" s="1"/>
      <c r="S3" s="18" t="s">
        <v>52</v>
      </c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14"/>
      <c r="AN3" s="6"/>
      <c r="AO3" s="6"/>
    </row>
    <row r="4" spans="1:46" ht="19.5" customHeight="1">
      <c r="A4" s="16"/>
      <c r="B4" s="16"/>
      <c r="C4" s="11"/>
      <c r="D4" s="11"/>
      <c r="E4" s="17"/>
      <c r="F4" s="17"/>
      <c r="G4" s="1"/>
      <c r="H4" s="1"/>
      <c r="I4" s="19"/>
      <c r="J4" s="1"/>
      <c r="K4" s="1"/>
      <c r="L4" s="1"/>
      <c r="M4" s="1"/>
      <c r="N4" s="1"/>
      <c r="O4" s="1"/>
      <c r="P4" s="1"/>
      <c r="Q4" s="1"/>
      <c r="R4" s="1"/>
      <c r="S4" s="1"/>
      <c r="T4" s="9"/>
      <c r="U4" s="1"/>
      <c r="V4" s="1"/>
      <c r="W4" s="1"/>
      <c r="X4" s="1"/>
      <c r="Y4" s="1"/>
      <c r="Z4" s="1"/>
      <c r="AA4" s="3"/>
      <c r="AB4" s="1"/>
      <c r="AC4" s="1"/>
      <c r="AD4" s="1"/>
      <c r="AE4" s="4"/>
      <c r="AF4" s="13"/>
      <c r="AG4" s="13"/>
      <c r="AH4" s="13"/>
      <c r="AI4" s="13"/>
      <c r="AJ4" s="13"/>
      <c r="AK4" s="13"/>
      <c r="AL4" s="13"/>
      <c r="AM4" s="14"/>
      <c r="AN4" s="6"/>
      <c r="AO4" s="6"/>
    </row>
    <row r="5" spans="1:46" ht="28.5">
      <c r="A5" s="16"/>
      <c r="B5" s="16"/>
      <c r="C5" s="1"/>
      <c r="D5" s="1"/>
      <c r="E5" s="17"/>
      <c r="F5" s="17"/>
      <c r="G5" s="1"/>
      <c r="H5" s="11"/>
      <c r="I5" s="19"/>
      <c r="J5" s="1"/>
      <c r="K5" s="1"/>
      <c r="L5" s="1"/>
      <c r="M5" s="1"/>
      <c r="N5" s="1"/>
      <c r="O5" s="1"/>
      <c r="P5" s="1"/>
      <c r="Q5" s="1"/>
      <c r="R5" s="1"/>
      <c r="S5" s="18" t="s">
        <v>53</v>
      </c>
      <c r="T5" s="313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20" t="s">
        <v>54</v>
      </c>
      <c r="AM5" s="14"/>
      <c r="AN5" s="6"/>
      <c r="AO5" s="6"/>
    </row>
    <row r="6" spans="1:46" ht="29.25" thickBot="1">
      <c r="A6" s="1"/>
      <c r="B6" s="1"/>
      <c r="C6" s="1"/>
      <c r="D6" s="1"/>
      <c r="E6" s="2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9"/>
      <c r="U6" s="1"/>
      <c r="V6" s="1"/>
      <c r="W6" s="1"/>
      <c r="X6" s="1"/>
      <c r="Y6" s="1"/>
      <c r="Z6" s="1"/>
      <c r="AA6" s="1"/>
      <c r="AB6" s="1"/>
      <c r="AC6" s="1"/>
      <c r="AD6" s="1"/>
      <c r="AE6" s="9"/>
      <c r="AF6" s="1"/>
      <c r="AG6" s="1"/>
      <c r="AH6" s="1"/>
      <c r="AI6" s="1"/>
      <c r="AJ6" s="1"/>
      <c r="AK6" s="1"/>
      <c r="AL6" s="1"/>
      <c r="AM6" s="6"/>
      <c r="AN6" s="6"/>
      <c r="AO6" s="6" t="s">
        <v>43</v>
      </c>
      <c r="AP6" s="7" t="s">
        <v>45</v>
      </c>
      <c r="AQ6" s="7" t="s">
        <v>55</v>
      </c>
      <c r="AR6" s="7" t="s">
        <v>56</v>
      </c>
      <c r="AS6" s="7" t="s">
        <v>43</v>
      </c>
      <c r="AT6" s="7" t="s">
        <v>57</v>
      </c>
    </row>
    <row r="7" spans="1:46" ht="24.75" thickBot="1">
      <c r="A7" s="314" t="s">
        <v>58</v>
      </c>
      <c r="B7" s="315"/>
      <c r="C7" s="315"/>
      <c r="D7" s="315"/>
      <c r="E7" s="315"/>
      <c r="F7" s="315"/>
      <c r="G7" s="315"/>
      <c r="H7" s="315"/>
      <c r="I7" s="316"/>
      <c r="J7" s="314" t="s">
        <v>59</v>
      </c>
      <c r="K7" s="315"/>
      <c r="L7" s="315"/>
      <c r="M7" s="315"/>
      <c r="N7" s="315"/>
      <c r="O7" s="315"/>
      <c r="P7" s="315"/>
      <c r="Q7" s="315"/>
      <c r="R7" s="315"/>
      <c r="S7" s="315"/>
      <c r="T7" s="317"/>
      <c r="U7" s="314" t="s">
        <v>60</v>
      </c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7"/>
      <c r="AM7" s="22"/>
      <c r="AN7" s="6"/>
      <c r="AO7" s="6" t="s">
        <v>61</v>
      </c>
      <c r="AP7" s="7" t="s">
        <v>47</v>
      </c>
      <c r="AQ7" s="7" t="s">
        <v>62</v>
      </c>
      <c r="AR7" s="7" t="s">
        <v>63</v>
      </c>
      <c r="AS7" s="7" t="s">
        <v>61</v>
      </c>
      <c r="AT7" s="7" t="s">
        <v>64</v>
      </c>
    </row>
    <row r="8" spans="1:46" ht="18" thickBot="1">
      <c r="A8" s="332" t="s">
        <v>65</v>
      </c>
      <c r="B8" s="333"/>
      <c r="C8" s="333"/>
      <c r="D8" s="333"/>
      <c r="E8" s="334"/>
      <c r="F8" s="334"/>
      <c r="G8" s="334"/>
      <c r="H8" s="334"/>
      <c r="I8" s="334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5"/>
      <c r="AF8" s="335"/>
      <c r="AG8" s="335"/>
      <c r="AH8" s="335"/>
      <c r="AI8" s="335"/>
      <c r="AJ8" s="335"/>
      <c r="AK8" s="335"/>
      <c r="AL8" s="336"/>
      <c r="AM8" s="23"/>
      <c r="AN8" s="6"/>
      <c r="AO8" s="6" t="s">
        <v>66</v>
      </c>
      <c r="AQ8" s="7" t="s">
        <v>24</v>
      </c>
      <c r="AS8" s="7" t="s">
        <v>66</v>
      </c>
      <c r="AT8" s="7" t="s">
        <v>67</v>
      </c>
    </row>
    <row r="9" spans="1:46" ht="14.25">
      <c r="A9" s="24" t="s">
        <v>38</v>
      </c>
      <c r="B9" s="25" t="s">
        <v>39</v>
      </c>
      <c r="C9" s="25" t="s">
        <v>40</v>
      </c>
      <c r="D9" s="337" t="s">
        <v>41</v>
      </c>
      <c r="E9" s="338"/>
      <c r="F9" s="339"/>
      <c r="G9" s="26" t="s">
        <v>68</v>
      </c>
      <c r="H9" s="27" t="s">
        <v>30</v>
      </c>
      <c r="I9" s="27" t="s">
        <v>69</v>
      </c>
      <c r="J9" s="28" t="s">
        <v>38</v>
      </c>
      <c r="K9" s="340" t="s">
        <v>39</v>
      </c>
      <c r="L9" s="341"/>
      <c r="M9" s="342"/>
      <c r="N9" s="29" t="s">
        <v>40</v>
      </c>
      <c r="O9" s="340" t="s">
        <v>41</v>
      </c>
      <c r="P9" s="343"/>
      <c r="Q9" s="344"/>
      <c r="R9" s="30" t="s">
        <v>42</v>
      </c>
      <c r="S9" s="31" t="s">
        <v>30</v>
      </c>
      <c r="T9" s="32" t="s">
        <v>70</v>
      </c>
      <c r="U9" s="33" t="s">
        <v>38</v>
      </c>
      <c r="V9" s="345" t="s">
        <v>39</v>
      </c>
      <c r="W9" s="341"/>
      <c r="X9" s="342"/>
      <c r="Y9" s="34" t="s">
        <v>40</v>
      </c>
      <c r="Z9" s="345" t="s">
        <v>41</v>
      </c>
      <c r="AA9" s="346"/>
      <c r="AB9" s="347"/>
      <c r="AC9" s="35" t="s">
        <v>42</v>
      </c>
      <c r="AD9" s="34" t="s">
        <v>30</v>
      </c>
      <c r="AE9" s="36"/>
      <c r="AF9" s="36"/>
      <c r="AG9" s="36"/>
      <c r="AH9" s="348"/>
      <c r="AI9" s="348"/>
      <c r="AJ9" s="348"/>
      <c r="AK9" s="36"/>
      <c r="AL9" s="37"/>
      <c r="AM9" s="38"/>
      <c r="AN9" s="6"/>
      <c r="AO9" s="6" t="s">
        <v>56</v>
      </c>
      <c r="AQ9" s="7" t="s">
        <v>25</v>
      </c>
      <c r="AT9" s="7" t="s">
        <v>71</v>
      </c>
    </row>
    <row r="10" spans="1:46" ht="15.75">
      <c r="A10" s="39">
        <v>1</v>
      </c>
      <c r="B10" s="40" t="s">
        <v>72</v>
      </c>
      <c r="C10" s="40" t="s">
        <v>73</v>
      </c>
      <c r="D10" s="191"/>
      <c r="E10" s="192"/>
      <c r="F10" s="193"/>
      <c r="G10" s="42" t="str">
        <f>IF(D10="常","〇",IF(OR(AND(E10="週",F10&gt;=30),AND(E10="月",F10&gt;=120)),"〇","×"))</f>
        <v>×</v>
      </c>
      <c r="H10" s="194"/>
      <c r="I10" s="195"/>
      <c r="J10" s="39">
        <v>1</v>
      </c>
      <c r="K10" s="322" t="s">
        <v>74</v>
      </c>
      <c r="L10" s="323"/>
      <c r="M10" s="324"/>
      <c r="N10" s="43" t="s">
        <v>46</v>
      </c>
      <c r="O10" s="191"/>
      <c r="P10" s="196"/>
      <c r="Q10" s="197"/>
      <c r="R10" s="198" t="str">
        <f>IF(O10="常","〇",IF(OR(AND(P10="週",Q10&gt;=30),AND(P10="月",Q10&gt;=120)),"〇","×"))</f>
        <v>×</v>
      </c>
      <c r="S10" s="199" t="s">
        <v>75</v>
      </c>
      <c r="T10" s="200"/>
      <c r="U10" s="201">
        <v>1</v>
      </c>
      <c r="V10" s="325" t="s">
        <v>76</v>
      </c>
      <c r="W10" s="326"/>
      <c r="X10" s="327"/>
      <c r="Y10" s="45" t="s">
        <v>43</v>
      </c>
      <c r="Z10" s="202"/>
      <c r="AA10" s="203"/>
      <c r="AB10" s="204"/>
      <c r="AC10" s="47" t="str">
        <f>IF(Z10="常","〇",IF(OR(AND(AA10="週",AB10&gt;=30),AND(AA10="月",AB10&gt;=120)),"〇","×"))</f>
        <v>×</v>
      </c>
      <c r="AD10" s="205"/>
      <c r="AE10" s="48"/>
      <c r="AF10" s="48"/>
      <c r="AG10" s="48"/>
      <c r="AH10" s="48"/>
      <c r="AI10" s="48"/>
      <c r="AJ10" s="48"/>
      <c r="AK10" s="49"/>
      <c r="AL10" s="50"/>
      <c r="AM10" s="51"/>
      <c r="AN10" s="6"/>
      <c r="AO10" s="6" t="s">
        <v>63</v>
      </c>
      <c r="AQ10" s="7" t="s">
        <v>26</v>
      </c>
      <c r="AT10" s="7" t="s">
        <v>77</v>
      </c>
    </row>
    <row r="11" spans="1:46" ht="15.75">
      <c r="A11" s="52">
        <v>2</v>
      </c>
      <c r="B11" s="53" t="s">
        <v>72</v>
      </c>
      <c r="C11" s="53" t="s">
        <v>73</v>
      </c>
      <c r="D11" s="206"/>
      <c r="E11" s="207"/>
      <c r="F11" s="208"/>
      <c r="G11" s="55" t="str">
        <f t="shared" ref="G11:G33" si="0">IF(D11="常","〇",IF(OR(AND(E11="週",F11&gt;=30),AND(E11="月",F11&gt;=120)),"〇","×"))</f>
        <v>×</v>
      </c>
      <c r="H11" s="209"/>
      <c r="I11" s="210"/>
      <c r="J11" s="52">
        <v>2</v>
      </c>
      <c r="K11" s="328" t="s">
        <v>74</v>
      </c>
      <c r="L11" s="329"/>
      <c r="M11" s="330"/>
      <c r="N11" s="53" t="s">
        <v>46</v>
      </c>
      <c r="O11" s="206"/>
      <c r="P11" s="206"/>
      <c r="Q11" s="211"/>
      <c r="R11" s="212" t="str">
        <f>IF(O11="常","〇",IF(OR(AND(P11="週",Q11&gt;=30),AND(P11="月",Q11&gt;=120)),"〇","×"))</f>
        <v>×</v>
      </c>
      <c r="S11" s="211" t="s">
        <v>78</v>
      </c>
      <c r="T11" s="210"/>
      <c r="U11" s="201">
        <v>2</v>
      </c>
      <c r="V11" s="325" t="s">
        <v>79</v>
      </c>
      <c r="W11" s="326"/>
      <c r="X11" s="327"/>
      <c r="Y11" s="45" t="s">
        <v>80</v>
      </c>
      <c r="Z11" s="328" t="s">
        <v>3</v>
      </c>
      <c r="AA11" s="329"/>
      <c r="AB11" s="330"/>
      <c r="AC11" s="56" t="str">
        <f>IF(Z11="常","〇",IF(OR(AND(AA11="週",AB11&gt;=30),AND(AA11="月",AB11&gt;=120)),"〇","×"))</f>
        <v>×</v>
      </c>
      <c r="AD11" s="213"/>
      <c r="AE11" s="48"/>
      <c r="AF11" s="48"/>
      <c r="AG11" s="48"/>
      <c r="AH11" s="331"/>
      <c r="AI11" s="331"/>
      <c r="AJ11" s="331"/>
      <c r="AK11" s="49"/>
      <c r="AL11" s="50"/>
      <c r="AM11" s="51"/>
      <c r="AN11" s="6"/>
      <c r="AO11" s="6" t="s">
        <v>81</v>
      </c>
      <c r="AT11" s="7" t="s">
        <v>82</v>
      </c>
    </row>
    <row r="12" spans="1:46" ht="13.5" customHeight="1">
      <c r="A12" s="52">
        <v>3</v>
      </c>
      <c r="B12" s="53" t="s">
        <v>72</v>
      </c>
      <c r="C12" s="53" t="s">
        <v>73</v>
      </c>
      <c r="D12" s="206"/>
      <c r="E12" s="207"/>
      <c r="F12" s="208"/>
      <c r="G12" s="57" t="str">
        <f t="shared" si="0"/>
        <v>×</v>
      </c>
      <c r="H12" s="214"/>
      <c r="I12" s="215"/>
      <c r="J12" s="216">
        <v>3</v>
      </c>
      <c r="K12" s="351" t="s">
        <v>74</v>
      </c>
      <c r="L12" s="352"/>
      <c r="M12" s="353"/>
      <c r="N12" s="217" t="s">
        <v>61</v>
      </c>
      <c r="O12" s="218"/>
      <c r="P12" s="218"/>
      <c r="Q12" s="219"/>
      <c r="R12" s="220" t="str">
        <f>IF(O12="常","〇",IF(OR(AND(P12="週",Q12&gt;=30),AND(P12="月",Q12&gt;=120)),"〇","×"))</f>
        <v>×</v>
      </c>
      <c r="S12" s="219"/>
      <c r="T12" s="221"/>
      <c r="U12" s="201">
        <v>3</v>
      </c>
      <c r="V12" s="325" t="s">
        <v>83</v>
      </c>
      <c r="W12" s="326"/>
      <c r="X12" s="327"/>
      <c r="Y12" s="45" t="s">
        <v>80</v>
      </c>
      <c r="Z12" s="354" t="s">
        <v>3</v>
      </c>
      <c r="AA12" s="355"/>
      <c r="AB12" s="356"/>
      <c r="AC12" s="222" t="str">
        <f>IF(Z12="常","〇",IF(OR(AND(AA12="週",AB12&gt;=30),AND(AA12="月",AB12&gt;=120)),"〇","×"))</f>
        <v>×</v>
      </c>
      <c r="AD12" s="223"/>
      <c r="AE12" s="48"/>
      <c r="AF12" s="59"/>
      <c r="AG12" s="59"/>
      <c r="AH12" s="357"/>
      <c r="AI12" s="357"/>
      <c r="AJ12" s="357"/>
      <c r="AK12" s="49"/>
      <c r="AL12" s="60"/>
      <c r="AN12" s="6"/>
      <c r="AO12" s="6"/>
      <c r="AT12" s="7" t="s">
        <v>27</v>
      </c>
    </row>
    <row r="13" spans="1:46" ht="14.25">
      <c r="A13" s="52">
        <v>4</v>
      </c>
      <c r="B13" s="53" t="s">
        <v>72</v>
      </c>
      <c r="C13" s="53" t="s">
        <v>73</v>
      </c>
      <c r="D13" s="206"/>
      <c r="E13" s="207"/>
      <c r="F13" s="208"/>
      <c r="G13" s="57" t="str">
        <f t="shared" si="0"/>
        <v>×</v>
      </c>
      <c r="H13" s="209"/>
      <c r="I13" s="224"/>
      <c r="J13" s="61"/>
      <c r="K13" s="62"/>
      <c r="L13" s="62"/>
      <c r="M13" s="62"/>
      <c r="N13" s="62"/>
      <c r="O13" s="62"/>
      <c r="P13" s="62"/>
      <c r="Q13" s="62"/>
      <c r="R13" s="49"/>
      <c r="S13" s="62"/>
      <c r="T13" s="63"/>
      <c r="U13" s="62"/>
      <c r="V13" s="62"/>
      <c r="W13" s="62"/>
      <c r="X13" s="62"/>
      <c r="Y13" s="62"/>
      <c r="Z13" s="62"/>
      <c r="AA13" s="62"/>
      <c r="AB13" s="62"/>
      <c r="AC13" s="49"/>
      <c r="AD13" s="64"/>
      <c r="AE13" s="62"/>
      <c r="AF13" s="62"/>
      <c r="AG13" s="62"/>
      <c r="AH13" s="62"/>
      <c r="AI13" s="62"/>
      <c r="AJ13" s="62"/>
      <c r="AK13" s="49"/>
      <c r="AL13" s="63"/>
      <c r="AN13" s="6"/>
      <c r="AO13" s="6" t="s">
        <v>84</v>
      </c>
      <c r="AT13" s="7" t="s">
        <v>28</v>
      </c>
    </row>
    <row r="14" spans="1:46" ht="14.25">
      <c r="A14" s="52">
        <v>5</v>
      </c>
      <c r="B14" s="53" t="s">
        <v>72</v>
      </c>
      <c r="C14" s="53" t="s">
        <v>73</v>
      </c>
      <c r="D14" s="206"/>
      <c r="E14" s="207"/>
      <c r="F14" s="208"/>
      <c r="G14" s="57" t="str">
        <f t="shared" si="0"/>
        <v>×</v>
      </c>
      <c r="H14" s="214"/>
      <c r="I14" s="215"/>
      <c r="J14" s="61"/>
      <c r="K14" s="62"/>
      <c r="L14" s="62"/>
      <c r="M14" s="62"/>
      <c r="N14" s="62"/>
      <c r="O14" s="62"/>
      <c r="P14" s="62"/>
      <c r="Q14" s="62"/>
      <c r="R14" s="49"/>
      <c r="S14" s="62"/>
      <c r="T14" s="63"/>
      <c r="U14" s="62"/>
      <c r="V14" s="62"/>
      <c r="W14" s="62"/>
      <c r="X14" s="62"/>
      <c r="Y14" s="62"/>
      <c r="Z14" s="62"/>
      <c r="AA14" s="62"/>
      <c r="AB14" s="62"/>
      <c r="AC14" s="49"/>
      <c r="AD14" s="62"/>
      <c r="AE14" s="62"/>
      <c r="AF14" s="62"/>
      <c r="AG14" s="62"/>
      <c r="AH14" s="62"/>
      <c r="AI14" s="62"/>
      <c r="AJ14" s="62"/>
      <c r="AK14" s="49"/>
      <c r="AL14" s="63"/>
      <c r="AN14" s="6"/>
      <c r="AO14" s="6" t="s">
        <v>71</v>
      </c>
      <c r="AT14" s="7" t="s">
        <v>29</v>
      </c>
    </row>
    <row r="15" spans="1:46" ht="14.25">
      <c r="A15" s="52">
        <v>6</v>
      </c>
      <c r="B15" s="53" t="s">
        <v>72</v>
      </c>
      <c r="C15" s="53" t="s">
        <v>73</v>
      </c>
      <c r="D15" s="206"/>
      <c r="E15" s="207"/>
      <c r="F15" s="208"/>
      <c r="G15" s="57" t="str">
        <f t="shared" si="0"/>
        <v>×</v>
      </c>
      <c r="H15" s="214"/>
      <c r="I15" s="215"/>
      <c r="J15" s="61"/>
      <c r="K15" s="62"/>
      <c r="L15" s="62"/>
      <c r="M15" s="62"/>
      <c r="N15" s="62"/>
      <c r="O15" s="62"/>
      <c r="P15" s="62"/>
      <c r="Q15" s="62"/>
      <c r="R15" s="49"/>
      <c r="S15" s="62"/>
      <c r="T15" s="63"/>
      <c r="U15" s="62"/>
      <c r="V15" s="62"/>
      <c r="W15" s="62"/>
      <c r="X15" s="62"/>
      <c r="Y15" s="62"/>
      <c r="Z15" s="62"/>
      <c r="AA15" s="62"/>
      <c r="AB15" s="62"/>
      <c r="AC15" s="49"/>
      <c r="AD15" s="62"/>
      <c r="AE15" s="62"/>
      <c r="AF15" s="62"/>
      <c r="AG15" s="62"/>
      <c r="AH15" s="62"/>
      <c r="AI15" s="62"/>
      <c r="AJ15" s="62"/>
      <c r="AK15" s="49"/>
      <c r="AL15" s="63"/>
      <c r="AN15" s="6"/>
      <c r="AO15" s="6"/>
    </row>
    <row r="16" spans="1:46" ht="14.25">
      <c r="A16" s="52">
        <v>7</v>
      </c>
      <c r="B16" s="53" t="s">
        <v>72</v>
      </c>
      <c r="C16" s="53" t="s">
        <v>73</v>
      </c>
      <c r="D16" s="206"/>
      <c r="E16" s="207"/>
      <c r="F16" s="208"/>
      <c r="G16" s="65" t="str">
        <f t="shared" si="0"/>
        <v>×</v>
      </c>
      <c r="H16" s="214"/>
      <c r="I16" s="215"/>
      <c r="J16" s="66"/>
      <c r="K16" s="67"/>
      <c r="L16" s="67"/>
      <c r="M16" s="67"/>
      <c r="N16" s="67"/>
      <c r="O16" s="67"/>
      <c r="P16" s="67"/>
      <c r="Q16" s="67"/>
      <c r="R16" s="68"/>
      <c r="S16" s="67"/>
      <c r="T16" s="69"/>
      <c r="U16" s="62"/>
      <c r="V16" s="62"/>
      <c r="W16" s="62"/>
      <c r="X16" s="62"/>
      <c r="Y16" s="62"/>
      <c r="Z16" s="62"/>
      <c r="AA16" s="62"/>
      <c r="AB16" s="62"/>
      <c r="AC16" s="49"/>
      <c r="AD16" s="62"/>
      <c r="AE16" s="62"/>
      <c r="AF16" s="62"/>
      <c r="AG16" s="62"/>
      <c r="AH16" s="62"/>
      <c r="AI16" s="62"/>
      <c r="AJ16" s="62"/>
      <c r="AK16" s="49"/>
      <c r="AL16" s="63"/>
      <c r="AN16" s="6"/>
      <c r="AO16" s="6"/>
    </row>
    <row r="17" spans="1:41" ht="14.25">
      <c r="A17" s="52">
        <v>8</v>
      </c>
      <c r="B17" s="53" t="s">
        <v>72</v>
      </c>
      <c r="C17" s="53" t="s">
        <v>73</v>
      </c>
      <c r="D17" s="206"/>
      <c r="E17" s="207"/>
      <c r="F17" s="208"/>
      <c r="G17" s="57" t="str">
        <f t="shared" si="0"/>
        <v>×</v>
      </c>
      <c r="H17" s="214"/>
      <c r="I17" s="215"/>
      <c r="J17" s="66"/>
      <c r="K17" s="67"/>
      <c r="L17" s="67"/>
      <c r="M17" s="67"/>
      <c r="N17" s="67"/>
      <c r="O17" s="67"/>
      <c r="P17" s="67"/>
      <c r="Q17" s="67"/>
      <c r="R17" s="68"/>
      <c r="S17" s="67"/>
      <c r="T17" s="69"/>
      <c r="U17" s="62"/>
      <c r="V17" s="62"/>
      <c r="W17" s="62"/>
      <c r="X17" s="62"/>
      <c r="Y17" s="62"/>
      <c r="Z17" s="62"/>
      <c r="AA17" s="62"/>
      <c r="AB17" s="62"/>
      <c r="AC17" s="49"/>
      <c r="AD17" s="62"/>
      <c r="AE17" s="62"/>
      <c r="AF17" s="62"/>
      <c r="AG17" s="62"/>
      <c r="AH17" s="62"/>
      <c r="AI17" s="62"/>
      <c r="AJ17" s="62"/>
      <c r="AK17" s="49"/>
      <c r="AL17" s="63"/>
      <c r="AN17" s="6"/>
      <c r="AO17" s="6"/>
    </row>
    <row r="18" spans="1:41" ht="14.25">
      <c r="A18" s="52">
        <v>9</v>
      </c>
      <c r="B18" s="53" t="s">
        <v>72</v>
      </c>
      <c r="C18" s="53" t="s">
        <v>73</v>
      </c>
      <c r="D18" s="206"/>
      <c r="E18" s="207"/>
      <c r="F18" s="208"/>
      <c r="G18" s="57" t="str">
        <f t="shared" si="0"/>
        <v>×</v>
      </c>
      <c r="H18" s="214"/>
      <c r="I18" s="215"/>
      <c r="J18" s="66"/>
      <c r="K18" s="67"/>
      <c r="L18" s="67"/>
      <c r="M18" s="67"/>
      <c r="N18" s="67"/>
      <c r="O18" s="67"/>
      <c r="P18" s="67"/>
      <c r="Q18" s="67"/>
      <c r="R18" s="68"/>
      <c r="S18" s="67"/>
      <c r="T18" s="69"/>
      <c r="U18" s="62"/>
      <c r="V18" s="62"/>
      <c r="W18" s="62"/>
      <c r="X18" s="62"/>
      <c r="Y18" s="62"/>
      <c r="Z18" s="62"/>
      <c r="AA18" s="62"/>
      <c r="AB18" s="62"/>
      <c r="AC18" s="49"/>
      <c r="AD18" s="62"/>
      <c r="AE18" s="62"/>
      <c r="AF18" s="62"/>
      <c r="AG18" s="62"/>
      <c r="AH18" s="62"/>
      <c r="AI18" s="62"/>
      <c r="AJ18" s="62"/>
      <c r="AK18" s="49"/>
      <c r="AL18" s="63"/>
      <c r="AN18" s="6"/>
      <c r="AO18" s="6"/>
    </row>
    <row r="19" spans="1:41" ht="14.25">
      <c r="A19" s="52">
        <v>10</v>
      </c>
      <c r="B19" s="53" t="s">
        <v>72</v>
      </c>
      <c r="C19" s="53" t="s">
        <v>73</v>
      </c>
      <c r="D19" s="206"/>
      <c r="E19" s="207"/>
      <c r="F19" s="208"/>
      <c r="G19" s="57" t="str">
        <f t="shared" si="0"/>
        <v>×</v>
      </c>
      <c r="H19" s="214"/>
      <c r="I19" s="215"/>
      <c r="J19" s="67"/>
      <c r="K19" s="67"/>
      <c r="L19" s="67"/>
      <c r="M19" s="67"/>
      <c r="N19" s="67"/>
      <c r="O19" s="67"/>
      <c r="P19" s="67"/>
      <c r="Q19" s="67"/>
      <c r="R19" s="68"/>
      <c r="S19" s="67"/>
      <c r="T19" s="69"/>
      <c r="U19" s="62"/>
      <c r="V19" s="62"/>
      <c r="W19" s="62"/>
      <c r="X19" s="62"/>
      <c r="Y19" s="62"/>
      <c r="Z19" s="62"/>
      <c r="AA19" s="62"/>
      <c r="AB19" s="62"/>
      <c r="AC19" s="49"/>
      <c r="AD19" s="62"/>
      <c r="AE19" s="62"/>
      <c r="AF19" s="62"/>
      <c r="AG19" s="62"/>
      <c r="AH19" s="62"/>
      <c r="AI19" s="62"/>
      <c r="AJ19" s="62"/>
      <c r="AK19" s="49"/>
      <c r="AL19" s="63"/>
      <c r="AN19" s="6"/>
      <c r="AO19" s="6"/>
    </row>
    <row r="20" spans="1:41" ht="14.25">
      <c r="A20" s="52">
        <v>11</v>
      </c>
      <c r="B20" s="53" t="s">
        <v>72</v>
      </c>
      <c r="C20" s="53" t="s">
        <v>73</v>
      </c>
      <c r="D20" s="206"/>
      <c r="E20" s="207"/>
      <c r="F20" s="208"/>
      <c r="G20" s="57" t="str">
        <f t="shared" si="0"/>
        <v>×</v>
      </c>
      <c r="H20" s="214"/>
      <c r="I20" s="215"/>
      <c r="J20" s="67"/>
      <c r="K20" s="67"/>
      <c r="L20" s="67"/>
      <c r="M20" s="67"/>
      <c r="N20" s="67"/>
      <c r="O20" s="67"/>
      <c r="P20" s="67"/>
      <c r="Q20" s="67"/>
      <c r="R20" s="68"/>
      <c r="S20" s="67"/>
      <c r="T20" s="69"/>
      <c r="U20" s="62"/>
      <c r="V20" s="62"/>
      <c r="W20" s="62"/>
      <c r="X20" s="62"/>
      <c r="Y20" s="62"/>
      <c r="Z20" s="62"/>
      <c r="AA20" s="62"/>
      <c r="AB20" s="62"/>
      <c r="AC20" s="49"/>
      <c r="AD20" s="62"/>
      <c r="AE20" s="62"/>
      <c r="AF20" s="62"/>
      <c r="AG20" s="62"/>
      <c r="AH20" s="62"/>
      <c r="AI20" s="62"/>
      <c r="AJ20" s="62"/>
      <c r="AK20" s="49"/>
      <c r="AL20" s="63"/>
      <c r="AN20" s="6"/>
      <c r="AO20" s="6"/>
    </row>
    <row r="21" spans="1:41" ht="14.25">
      <c r="A21" s="52">
        <v>12</v>
      </c>
      <c r="B21" s="53" t="s">
        <v>72</v>
      </c>
      <c r="C21" s="53" t="s">
        <v>73</v>
      </c>
      <c r="D21" s="206"/>
      <c r="E21" s="207"/>
      <c r="F21" s="208"/>
      <c r="G21" s="57" t="str">
        <f t="shared" si="0"/>
        <v>×</v>
      </c>
      <c r="H21" s="214"/>
      <c r="I21" s="215"/>
      <c r="J21" s="67"/>
      <c r="K21" s="67"/>
      <c r="L21" s="67"/>
      <c r="M21" s="67"/>
      <c r="N21" s="67"/>
      <c r="O21" s="67"/>
      <c r="P21" s="67"/>
      <c r="Q21" s="67"/>
      <c r="R21" s="68"/>
      <c r="S21" s="67"/>
      <c r="T21" s="69"/>
      <c r="U21" s="62"/>
      <c r="V21" s="62"/>
      <c r="W21" s="62"/>
      <c r="X21" s="62"/>
      <c r="Y21" s="62"/>
      <c r="Z21" s="62"/>
      <c r="AA21" s="62"/>
      <c r="AB21" s="62"/>
      <c r="AC21" s="49"/>
      <c r="AD21" s="62"/>
      <c r="AE21" s="62"/>
      <c r="AF21" s="62"/>
      <c r="AG21" s="62"/>
      <c r="AH21" s="62"/>
      <c r="AI21" s="62"/>
      <c r="AJ21" s="62"/>
      <c r="AK21" s="49"/>
      <c r="AL21" s="63"/>
      <c r="AN21" s="6"/>
      <c r="AO21" s="6"/>
    </row>
    <row r="22" spans="1:41" ht="14.25">
      <c r="A22" s="52">
        <v>13</v>
      </c>
      <c r="B22" s="53" t="s">
        <v>72</v>
      </c>
      <c r="C22" s="53" t="s">
        <v>73</v>
      </c>
      <c r="D22" s="206"/>
      <c r="E22" s="207"/>
      <c r="F22" s="208"/>
      <c r="G22" s="57" t="str">
        <f t="shared" si="0"/>
        <v>×</v>
      </c>
      <c r="H22" s="214"/>
      <c r="I22" s="215"/>
      <c r="J22" s="67"/>
      <c r="K22" s="67"/>
      <c r="L22" s="67"/>
      <c r="M22" s="67"/>
      <c r="N22" s="67"/>
      <c r="O22" s="67"/>
      <c r="P22" s="67"/>
      <c r="Q22" s="67"/>
      <c r="R22" s="68"/>
      <c r="S22" s="67"/>
      <c r="T22" s="69"/>
      <c r="U22" s="62"/>
      <c r="V22" s="62"/>
      <c r="W22" s="62"/>
      <c r="X22" s="62"/>
      <c r="Y22" s="62"/>
      <c r="Z22" s="62"/>
      <c r="AA22" s="62"/>
      <c r="AB22" s="62"/>
      <c r="AC22" s="49"/>
      <c r="AD22" s="62"/>
      <c r="AE22" s="62"/>
      <c r="AF22" s="62"/>
      <c r="AG22" s="62"/>
      <c r="AH22" s="62"/>
      <c r="AI22" s="62"/>
      <c r="AJ22" s="62"/>
      <c r="AK22" s="49"/>
      <c r="AL22" s="63"/>
      <c r="AN22" s="6"/>
      <c r="AO22" s="6"/>
    </row>
    <row r="23" spans="1:41" ht="14.25">
      <c r="A23" s="52">
        <v>14</v>
      </c>
      <c r="B23" s="53" t="s">
        <v>72</v>
      </c>
      <c r="C23" s="53" t="s">
        <v>73</v>
      </c>
      <c r="D23" s="206"/>
      <c r="E23" s="207"/>
      <c r="F23" s="208"/>
      <c r="G23" s="57" t="str">
        <f t="shared" si="0"/>
        <v>×</v>
      </c>
      <c r="H23" s="214"/>
      <c r="I23" s="215"/>
      <c r="J23" s="67"/>
      <c r="K23" s="67"/>
      <c r="L23" s="67"/>
      <c r="M23" s="67"/>
      <c r="N23" s="67"/>
      <c r="O23" s="67"/>
      <c r="P23" s="67"/>
      <c r="Q23" s="67"/>
      <c r="R23" s="68"/>
      <c r="S23" s="67"/>
      <c r="T23" s="69"/>
      <c r="U23" s="62"/>
      <c r="V23" s="62"/>
      <c r="W23" s="62"/>
      <c r="X23" s="62"/>
      <c r="Y23" s="62"/>
      <c r="Z23" s="62"/>
      <c r="AA23" s="62"/>
      <c r="AB23" s="62"/>
      <c r="AC23" s="49"/>
      <c r="AD23" s="62"/>
      <c r="AE23" s="62"/>
      <c r="AF23" s="62"/>
      <c r="AG23" s="62"/>
      <c r="AH23" s="62"/>
      <c r="AI23" s="62"/>
      <c r="AJ23" s="62"/>
      <c r="AK23" s="49"/>
      <c r="AL23" s="63"/>
      <c r="AN23" s="6"/>
      <c r="AO23" s="6"/>
    </row>
    <row r="24" spans="1:41" ht="14.25">
      <c r="A24" s="52">
        <v>15</v>
      </c>
      <c r="B24" s="53" t="s">
        <v>72</v>
      </c>
      <c r="C24" s="53" t="s">
        <v>73</v>
      </c>
      <c r="D24" s="206"/>
      <c r="E24" s="207"/>
      <c r="F24" s="208"/>
      <c r="G24" s="57" t="str">
        <f t="shared" si="0"/>
        <v>×</v>
      </c>
      <c r="H24" s="214"/>
      <c r="I24" s="215"/>
      <c r="J24" s="67"/>
      <c r="K24" s="67"/>
      <c r="L24" s="67"/>
      <c r="M24" s="67"/>
      <c r="N24" s="67"/>
      <c r="O24" s="67"/>
      <c r="P24" s="67"/>
      <c r="Q24" s="67"/>
      <c r="R24" s="68"/>
      <c r="S24" s="67"/>
      <c r="T24" s="69"/>
      <c r="U24" s="62"/>
      <c r="V24" s="62"/>
      <c r="W24" s="62"/>
      <c r="X24" s="62"/>
      <c r="Y24" s="62"/>
      <c r="Z24" s="62"/>
      <c r="AA24" s="62"/>
      <c r="AB24" s="62"/>
      <c r="AC24" s="49"/>
      <c r="AD24" s="62"/>
      <c r="AE24" s="62"/>
      <c r="AF24" s="62"/>
      <c r="AG24" s="62"/>
      <c r="AH24" s="62"/>
      <c r="AI24" s="62"/>
      <c r="AJ24" s="62"/>
      <c r="AK24" s="49"/>
      <c r="AL24" s="63"/>
      <c r="AN24" s="6"/>
      <c r="AO24" s="6"/>
    </row>
    <row r="25" spans="1:41" ht="14.25">
      <c r="A25" s="52">
        <v>16</v>
      </c>
      <c r="B25" s="53" t="s">
        <v>72</v>
      </c>
      <c r="C25" s="53" t="s">
        <v>73</v>
      </c>
      <c r="D25" s="206"/>
      <c r="E25" s="207"/>
      <c r="F25" s="208"/>
      <c r="G25" s="57" t="str">
        <f t="shared" si="0"/>
        <v>×</v>
      </c>
      <c r="H25" s="214"/>
      <c r="I25" s="215"/>
      <c r="J25" s="67"/>
      <c r="K25" s="67"/>
      <c r="L25" s="67"/>
      <c r="M25" s="67"/>
      <c r="N25" s="67"/>
      <c r="O25" s="67"/>
      <c r="P25" s="67"/>
      <c r="Q25" s="67"/>
      <c r="R25" s="68"/>
      <c r="S25" s="67"/>
      <c r="T25" s="69"/>
      <c r="U25" s="62"/>
      <c r="V25" s="62"/>
      <c r="W25" s="62"/>
      <c r="X25" s="62"/>
      <c r="Y25" s="62"/>
      <c r="Z25" s="62"/>
      <c r="AA25" s="62"/>
      <c r="AB25" s="62"/>
      <c r="AC25" s="49"/>
      <c r="AD25" s="62"/>
      <c r="AE25" s="62"/>
      <c r="AF25" s="62"/>
      <c r="AG25" s="62"/>
      <c r="AH25" s="62"/>
      <c r="AI25" s="62"/>
      <c r="AJ25" s="62"/>
      <c r="AK25" s="49"/>
      <c r="AL25" s="63"/>
      <c r="AN25" s="6"/>
      <c r="AO25" s="6"/>
    </row>
    <row r="26" spans="1:41" ht="14.25">
      <c r="A26" s="52">
        <v>17</v>
      </c>
      <c r="B26" s="53" t="s">
        <v>72</v>
      </c>
      <c r="C26" s="53" t="s">
        <v>73</v>
      </c>
      <c r="D26" s="206"/>
      <c r="E26" s="207"/>
      <c r="F26" s="208"/>
      <c r="G26" s="57" t="str">
        <f t="shared" si="0"/>
        <v>×</v>
      </c>
      <c r="H26" s="214"/>
      <c r="I26" s="215"/>
      <c r="J26" s="67"/>
      <c r="K26" s="67"/>
      <c r="L26" s="67"/>
      <c r="M26" s="67"/>
      <c r="N26" s="67"/>
      <c r="O26" s="67"/>
      <c r="P26" s="67"/>
      <c r="Q26" s="67"/>
      <c r="R26" s="68"/>
      <c r="S26" s="67"/>
      <c r="T26" s="69"/>
      <c r="U26" s="62"/>
      <c r="V26" s="62"/>
      <c r="W26" s="62"/>
      <c r="X26" s="62"/>
      <c r="Y26" s="62"/>
      <c r="Z26" s="62"/>
      <c r="AA26" s="62"/>
      <c r="AB26" s="62"/>
      <c r="AC26" s="49"/>
      <c r="AD26" s="62"/>
      <c r="AE26" s="62"/>
      <c r="AF26" s="62"/>
      <c r="AG26" s="62"/>
      <c r="AH26" s="62"/>
      <c r="AI26" s="62"/>
      <c r="AJ26" s="62"/>
      <c r="AK26" s="49"/>
      <c r="AL26" s="63"/>
      <c r="AN26" s="6"/>
      <c r="AO26" s="6"/>
    </row>
    <row r="27" spans="1:41" ht="14.25">
      <c r="A27" s="52">
        <v>18</v>
      </c>
      <c r="B27" s="53" t="s">
        <v>72</v>
      </c>
      <c r="C27" s="53" t="s">
        <v>73</v>
      </c>
      <c r="D27" s="206"/>
      <c r="E27" s="207"/>
      <c r="F27" s="208"/>
      <c r="G27" s="57" t="str">
        <f t="shared" si="0"/>
        <v>×</v>
      </c>
      <c r="H27" s="214"/>
      <c r="I27" s="215"/>
      <c r="J27" s="67"/>
      <c r="K27" s="67"/>
      <c r="L27" s="67"/>
      <c r="M27" s="67"/>
      <c r="N27" s="67"/>
      <c r="O27" s="67"/>
      <c r="P27" s="67"/>
      <c r="Q27" s="67"/>
      <c r="R27" s="68"/>
      <c r="S27" s="67"/>
      <c r="T27" s="69"/>
      <c r="U27" s="62"/>
      <c r="V27" s="62"/>
      <c r="W27" s="62"/>
      <c r="X27" s="62"/>
      <c r="Y27" s="62"/>
      <c r="Z27" s="62"/>
      <c r="AA27" s="62"/>
      <c r="AB27" s="62"/>
      <c r="AC27" s="49"/>
      <c r="AD27" s="62"/>
      <c r="AE27" s="62"/>
      <c r="AF27" s="62"/>
      <c r="AG27" s="62"/>
      <c r="AH27" s="62"/>
      <c r="AI27" s="62"/>
      <c r="AJ27" s="62"/>
      <c r="AK27" s="49"/>
      <c r="AL27" s="63"/>
      <c r="AN27" s="6"/>
      <c r="AO27" s="6"/>
    </row>
    <row r="28" spans="1:41" ht="14.25">
      <c r="A28" s="52">
        <v>19</v>
      </c>
      <c r="B28" s="53" t="s">
        <v>72</v>
      </c>
      <c r="C28" s="53" t="s">
        <v>73</v>
      </c>
      <c r="D28" s="206"/>
      <c r="E28" s="207"/>
      <c r="F28" s="208"/>
      <c r="G28" s="57" t="str">
        <f t="shared" si="0"/>
        <v>×</v>
      </c>
      <c r="H28" s="214"/>
      <c r="I28" s="215"/>
      <c r="J28" s="67"/>
      <c r="K28" s="67"/>
      <c r="L28" s="67"/>
      <c r="M28" s="67"/>
      <c r="N28" s="67"/>
      <c r="O28" s="67"/>
      <c r="P28" s="67"/>
      <c r="Q28" s="67"/>
      <c r="R28" s="68"/>
      <c r="S28" s="67"/>
      <c r="T28" s="69"/>
      <c r="U28" s="62"/>
      <c r="V28" s="62"/>
      <c r="W28" s="62"/>
      <c r="X28" s="62"/>
      <c r="Y28" s="62"/>
      <c r="Z28" s="62"/>
      <c r="AA28" s="62"/>
      <c r="AB28" s="62"/>
      <c r="AC28" s="49"/>
      <c r="AD28" s="62"/>
      <c r="AE28" s="62"/>
      <c r="AF28" s="62"/>
      <c r="AG28" s="62"/>
      <c r="AH28" s="62"/>
      <c r="AI28" s="62"/>
      <c r="AJ28" s="62"/>
      <c r="AK28" s="49"/>
      <c r="AL28" s="63"/>
      <c r="AN28" s="6"/>
      <c r="AO28" s="6"/>
    </row>
    <row r="29" spans="1:41" ht="14.25">
      <c r="A29" s="52">
        <v>20</v>
      </c>
      <c r="B29" s="53" t="s">
        <v>72</v>
      </c>
      <c r="C29" s="53" t="s">
        <v>73</v>
      </c>
      <c r="D29" s="206"/>
      <c r="E29" s="207"/>
      <c r="F29" s="208"/>
      <c r="G29" s="57" t="str">
        <f t="shared" si="0"/>
        <v>×</v>
      </c>
      <c r="H29" s="214"/>
      <c r="I29" s="210"/>
      <c r="J29" s="62"/>
      <c r="K29" s="62"/>
      <c r="L29" s="62"/>
      <c r="M29" s="62"/>
      <c r="N29" s="62"/>
      <c r="O29" s="62"/>
      <c r="P29" s="62"/>
      <c r="Q29" s="62"/>
      <c r="R29" s="49"/>
      <c r="S29" s="62"/>
      <c r="T29" s="63"/>
      <c r="U29" s="62"/>
      <c r="V29" s="62"/>
      <c r="W29" s="62"/>
      <c r="X29" s="62"/>
      <c r="Y29" s="62"/>
      <c r="Z29" s="62"/>
      <c r="AA29" s="62"/>
      <c r="AB29" s="62"/>
      <c r="AC29" s="49"/>
      <c r="AD29" s="62"/>
      <c r="AE29" s="62"/>
      <c r="AF29" s="62"/>
      <c r="AG29" s="62"/>
      <c r="AH29" s="62"/>
      <c r="AI29" s="62"/>
      <c r="AJ29" s="62"/>
      <c r="AK29" s="49"/>
      <c r="AL29" s="63"/>
      <c r="AN29" s="6"/>
      <c r="AO29" s="6"/>
    </row>
    <row r="30" spans="1:41" ht="14.25">
      <c r="A30" s="52">
        <v>21</v>
      </c>
      <c r="B30" s="53" t="s">
        <v>72</v>
      </c>
      <c r="C30" s="53" t="s">
        <v>73</v>
      </c>
      <c r="D30" s="206"/>
      <c r="E30" s="207"/>
      <c r="F30" s="199"/>
      <c r="G30" s="57" t="str">
        <f t="shared" si="0"/>
        <v>×</v>
      </c>
      <c r="H30" s="214"/>
      <c r="I30" s="215"/>
      <c r="J30" s="61"/>
      <c r="K30" s="62"/>
      <c r="L30" s="62"/>
      <c r="M30" s="62"/>
      <c r="N30" s="62"/>
      <c r="O30" s="62"/>
      <c r="P30" s="62"/>
      <c r="Q30" s="62"/>
      <c r="R30" s="49"/>
      <c r="S30" s="62"/>
      <c r="T30" s="63"/>
      <c r="U30" s="62"/>
      <c r="V30" s="62"/>
      <c r="W30" s="62"/>
      <c r="X30" s="62"/>
      <c r="Y30" s="62"/>
      <c r="Z30" s="62"/>
      <c r="AA30" s="62"/>
      <c r="AB30" s="62"/>
      <c r="AC30" s="49"/>
      <c r="AD30" s="62"/>
      <c r="AE30" s="62"/>
      <c r="AF30" s="62"/>
      <c r="AG30" s="62"/>
      <c r="AH30" s="62"/>
      <c r="AI30" s="62"/>
      <c r="AJ30" s="62"/>
      <c r="AK30" s="49"/>
      <c r="AL30" s="63"/>
      <c r="AN30" s="6"/>
      <c r="AO30" s="6"/>
    </row>
    <row r="31" spans="1:41" ht="14.25">
      <c r="A31" s="52">
        <v>22</v>
      </c>
      <c r="B31" s="53" t="s">
        <v>72</v>
      </c>
      <c r="C31" s="53" t="s">
        <v>73</v>
      </c>
      <c r="D31" s="206"/>
      <c r="E31" s="207"/>
      <c r="F31" s="199"/>
      <c r="G31" s="57" t="str">
        <f>IF(D31="常","〇",IF(OR(AND(E31="週",F31&gt;=30),AND(E31="月",F31&gt;=120)),"〇","×"))</f>
        <v>×</v>
      </c>
      <c r="H31" s="214"/>
      <c r="I31" s="215"/>
      <c r="J31" s="61"/>
      <c r="K31" s="62"/>
      <c r="L31" s="62"/>
      <c r="M31" s="62"/>
      <c r="N31" s="62"/>
      <c r="O31" s="62"/>
      <c r="P31" s="62"/>
      <c r="Q31" s="62"/>
      <c r="R31" s="49"/>
      <c r="S31" s="62"/>
      <c r="T31" s="63"/>
      <c r="U31" s="62"/>
      <c r="V31" s="62"/>
      <c r="W31" s="62"/>
      <c r="X31" s="62"/>
      <c r="Y31" s="62"/>
      <c r="Z31" s="62"/>
      <c r="AA31" s="62"/>
      <c r="AB31" s="62"/>
      <c r="AC31" s="49"/>
      <c r="AD31" s="62"/>
      <c r="AE31" s="62"/>
      <c r="AF31" s="62"/>
      <c r="AG31" s="62"/>
      <c r="AH31" s="62"/>
      <c r="AI31" s="62"/>
      <c r="AJ31" s="62"/>
      <c r="AK31" s="49"/>
      <c r="AL31" s="63"/>
      <c r="AN31" s="6"/>
      <c r="AO31" s="6"/>
    </row>
    <row r="32" spans="1:41" ht="14.25">
      <c r="A32" s="52">
        <v>23</v>
      </c>
      <c r="B32" s="53" t="s">
        <v>85</v>
      </c>
      <c r="C32" s="53" t="s">
        <v>73</v>
      </c>
      <c r="D32" s="206"/>
      <c r="E32" s="207"/>
      <c r="F32" s="208"/>
      <c r="G32" s="57" t="str">
        <f t="shared" si="0"/>
        <v>×</v>
      </c>
      <c r="H32" s="214"/>
      <c r="I32" s="70" t="s">
        <v>3</v>
      </c>
      <c r="J32" s="61"/>
      <c r="K32" s="62"/>
      <c r="L32" s="62"/>
      <c r="M32" s="62"/>
      <c r="N32" s="62"/>
      <c r="O32" s="62"/>
      <c r="P32" s="62"/>
      <c r="Q32" s="62"/>
      <c r="R32" s="49"/>
      <c r="S32" s="62"/>
      <c r="T32" s="63"/>
      <c r="U32" s="62"/>
      <c r="V32" s="62"/>
      <c r="W32" s="62"/>
      <c r="X32" s="62"/>
      <c r="Y32" s="62"/>
      <c r="Z32" s="62"/>
      <c r="AA32" s="62"/>
      <c r="AB32" s="62"/>
      <c r="AC32" s="49"/>
      <c r="AD32" s="62"/>
      <c r="AE32" s="62"/>
      <c r="AF32" s="62"/>
      <c r="AG32" s="62"/>
      <c r="AH32" s="62"/>
      <c r="AI32" s="62"/>
      <c r="AJ32" s="62"/>
      <c r="AK32" s="49"/>
      <c r="AL32" s="63"/>
      <c r="AN32" s="6"/>
      <c r="AO32" s="6"/>
    </row>
    <row r="33" spans="1:43" ht="15" thickBot="1">
      <c r="A33" s="71">
        <v>24</v>
      </c>
      <c r="B33" s="72" t="s">
        <v>86</v>
      </c>
      <c r="C33" s="72" t="s">
        <v>61</v>
      </c>
      <c r="D33" s="225"/>
      <c r="E33" s="226"/>
      <c r="F33" s="227"/>
      <c r="G33" s="55" t="str">
        <f t="shared" si="0"/>
        <v>×</v>
      </c>
      <c r="H33" s="228"/>
      <c r="I33" s="229"/>
      <c r="J33" s="73"/>
      <c r="K33" s="74"/>
      <c r="L33" s="74"/>
      <c r="M33" s="74"/>
      <c r="N33" s="74"/>
      <c r="O33" s="74"/>
      <c r="P33" s="74"/>
      <c r="Q33" s="74"/>
      <c r="R33" s="75"/>
      <c r="S33" s="74"/>
      <c r="T33" s="76"/>
      <c r="U33" s="74"/>
      <c r="V33" s="74"/>
      <c r="W33" s="74"/>
      <c r="X33" s="74"/>
      <c r="Y33" s="74"/>
      <c r="Z33" s="74"/>
      <c r="AA33" s="74"/>
      <c r="AB33" s="74"/>
      <c r="AC33" s="75"/>
      <c r="AD33" s="74"/>
      <c r="AE33" s="74"/>
      <c r="AF33" s="74"/>
      <c r="AG33" s="74"/>
      <c r="AH33" s="74"/>
      <c r="AI33" s="74"/>
      <c r="AJ33" s="74"/>
      <c r="AK33" s="75"/>
      <c r="AL33" s="76"/>
      <c r="AN33" s="6"/>
      <c r="AO33" s="6"/>
    </row>
    <row r="34" spans="1:43" ht="18" thickBot="1">
      <c r="A34" s="332" t="s">
        <v>87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58"/>
      <c r="AM34" s="23"/>
      <c r="AN34" s="6"/>
      <c r="AO34" s="6"/>
    </row>
    <row r="35" spans="1:43" ht="14.25">
      <c r="A35" s="33" t="s">
        <v>38</v>
      </c>
      <c r="B35" s="34" t="s">
        <v>39</v>
      </c>
      <c r="C35" s="34" t="s">
        <v>40</v>
      </c>
      <c r="D35" s="340" t="s">
        <v>41</v>
      </c>
      <c r="E35" s="343"/>
      <c r="F35" s="344"/>
      <c r="G35" s="77" t="s">
        <v>42</v>
      </c>
      <c r="H35" s="78" t="s">
        <v>30</v>
      </c>
      <c r="I35" s="79" t="s">
        <v>69</v>
      </c>
      <c r="J35" s="80"/>
      <c r="K35" s="81"/>
      <c r="L35" s="81"/>
      <c r="M35" s="81"/>
      <c r="N35" s="81"/>
      <c r="O35" s="62"/>
      <c r="P35" s="311"/>
      <c r="Q35" s="311"/>
      <c r="R35" s="82"/>
      <c r="S35" s="311"/>
      <c r="T35" s="311"/>
      <c r="U35" s="80"/>
      <c r="V35" s="81"/>
      <c r="W35" s="81"/>
      <c r="X35" s="81"/>
      <c r="Y35" s="81"/>
      <c r="Z35" s="62"/>
      <c r="AA35" s="81"/>
      <c r="AB35" s="81"/>
      <c r="AC35" s="82"/>
      <c r="AD35" s="83"/>
      <c r="AE35" s="81"/>
      <c r="AF35" s="81"/>
      <c r="AG35" s="81"/>
      <c r="AH35" s="81"/>
      <c r="AI35" s="311"/>
      <c r="AJ35" s="311"/>
      <c r="AK35" s="82"/>
      <c r="AL35" s="84"/>
      <c r="AM35" s="81"/>
      <c r="AN35" s="14"/>
      <c r="AO35" s="14"/>
    </row>
    <row r="36" spans="1:43" ht="15.75">
      <c r="A36" s="85">
        <v>1</v>
      </c>
      <c r="B36" s="86" t="s">
        <v>88</v>
      </c>
      <c r="C36" s="86" t="s">
        <v>43</v>
      </c>
      <c r="D36" s="191"/>
      <c r="E36" s="192"/>
      <c r="F36" s="230"/>
      <c r="G36" s="42"/>
      <c r="H36" s="231"/>
      <c r="I36" s="87" t="s">
        <v>3</v>
      </c>
      <c r="J36" s="88"/>
      <c r="K36" s="89"/>
      <c r="L36" s="89"/>
      <c r="M36" s="89"/>
      <c r="N36" s="81"/>
      <c r="O36" s="81"/>
      <c r="P36" s="81"/>
      <c r="Q36" s="81"/>
      <c r="R36" s="82"/>
      <c r="S36" s="311"/>
      <c r="T36" s="311"/>
      <c r="U36" s="88"/>
      <c r="V36" s="81"/>
      <c r="W36" s="81"/>
      <c r="X36" s="81"/>
      <c r="Y36" s="81"/>
      <c r="Z36" s="81"/>
      <c r="AA36" s="81"/>
      <c r="AB36" s="81"/>
      <c r="AC36" s="82"/>
      <c r="AD36" s="81"/>
      <c r="AE36" s="89"/>
      <c r="AF36" s="81"/>
      <c r="AG36" s="81"/>
      <c r="AH36" s="81"/>
      <c r="AI36" s="81"/>
      <c r="AJ36" s="81"/>
      <c r="AK36" s="82"/>
      <c r="AL36" s="84"/>
      <c r="AM36" s="90"/>
      <c r="AN36" s="14"/>
      <c r="AO36" s="14"/>
    </row>
    <row r="37" spans="1:43" ht="16.5" thickBot="1">
      <c r="A37" s="91">
        <v>2</v>
      </c>
      <c r="B37" s="92" t="s">
        <v>88</v>
      </c>
      <c r="C37" s="93" t="s">
        <v>61</v>
      </c>
      <c r="D37" s="232"/>
      <c r="E37" s="226"/>
      <c r="F37" s="233"/>
      <c r="G37" s="55"/>
      <c r="H37" s="228"/>
      <c r="I37" s="94" t="s">
        <v>3</v>
      </c>
      <c r="J37" s="88"/>
      <c r="K37" s="89"/>
      <c r="L37" s="89"/>
      <c r="M37" s="89"/>
      <c r="N37" s="81"/>
      <c r="O37" s="81"/>
      <c r="P37" s="81"/>
      <c r="Q37" s="81"/>
      <c r="R37" s="82"/>
      <c r="S37" s="311"/>
      <c r="T37" s="311"/>
      <c r="U37" s="88"/>
      <c r="V37" s="81"/>
      <c r="W37" s="81"/>
      <c r="X37" s="81"/>
      <c r="Y37" s="81"/>
      <c r="Z37" s="81"/>
      <c r="AA37" s="81"/>
      <c r="AB37" s="81"/>
      <c r="AC37" s="82"/>
      <c r="AD37" s="95"/>
      <c r="AE37" s="81"/>
      <c r="AF37" s="81"/>
      <c r="AG37" s="81"/>
      <c r="AH37" s="81"/>
      <c r="AI37" s="81"/>
      <c r="AJ37" s="81"/>
      <c r="AK37" s="82"/>
      <c r="AL37" s="84"/>
      <c r="AM37" s="90"/>
      <c r="AN37" s="14"/>
      <c r="AO37" s="14"/>
    </row>
    <row r="38" spans="1:43" ht="18" thickBot="1">
      <c r="A38" s="332" t="s">
        <v>89</v>
      </c>
      <c r="B38" s="333"/>
      <c r="C38" s="333"/>
      <c r="D38" s="333"/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3"/>
      <c r="AB38" s="333"/>
      <c r="AC38" s="333"/>
      <c r="AD38" s="333"/>
      <c r="AE38" s="349"/>
      <c r="AF38" s="349"/>
      <c r="AG38" s="349"/>
      <c r="AH38" s="349"/>
      <c r="AI38" s="349"/>
      <c r="AJ38" s="349"/>
      <c r="AK38" s="349"/>
      <c r="AL38" s="350"/>
      <c r="AM38" s="23"/>
      <c r="AN38" s="6"/>
      <c r="AO38" s="6"/>
    </row>
    <row r="39" spans="1:43" ht="14.25">
      <c r="A39" s="33" t="s">
        <v>38</v>
      </c>
      <c r="B39" s="34" t="s">
        <v>39</v>
      </c>
      <c r="C39" s="34" t="s">
        <v>40</v>
      </c>
      <c r="D39" s="340" t="s">
        <v>41</v>
      </c>
      <c r="E39" s="343"/>
      <c r="F39" s="344"/>
      <c r="G39" s="96" t="s">
        <v>42</v>
      </c>
      <c r="H39" s="78" t="s">
        <v>30</v>
      </c>
      <c r="I39" s="79" t="s">
        <v>69</v>
      </c>
      <c r="J39" s="97"/>
      <c r="K39" s="83"/>
      <c r="L39" s="83"/>
      <c r="M39" s="83"/>
      <c r="N39" s="83"/>
      <c r="O39" s="83"/>
      <c r="P39" s="83"/>
      <c r="Q39" s="83"/>
      <c r="R39" s="96"/>
      <c r="S39" s="83"/>
      <c r="T39" s="98"/>
      <c r="U39" s="97"/>
      <c r="V39" s="83"/>
      <c r="W39" s="81"/>
      <c r="X39" s="81"/>
      <c r="Y39" s="81"/>
      <c r="Z39" s="81"/>
      <c r="AA39" s="83"/>
      <c r="AB39" s="83"/>
      <c r="AC39" s="96"/>
      <c r="AD39" s="83"/>
      <c r="AE39" s="83"/>
      <c r="AF39" s="83"/>
      <c r="AG39" s="83"/>
      <c r="AH39" s="348"/>
      <c r="AI39" s="348"/>
      <c r="AJ39" s="348"/>
      <c r="AK39" s="83"/>
      <c r="AL39" s="98"/>
      <c r="AM39" s="81"/>
      <c r="AN39" s="14"/>
      <c r="AO39" s="14"/>
    </row>
    <row r="40" spans="1:43" ht="15.75">
      <c r="A40" s="85">
        <v>1</v>
      </c>
      <c r="B40" s="86" t="s">
        <v>90</v>
      </c>
      <c r="C40" s="99" t="s">
        <v>43</v>
      </c>
      <c r="D40" s="225"/>
      <c r="E40" s="226"/>
      <c r="F40" s="233"/>
      <c r="G40" s="55" t="str">
        <f>IF(D40="常","〇",IF(OR(AND(E40="週",F40&gt;=30),AND(E40="月",F40&gt;=120)),"〇","×"))</f>
        <v>×</v>
      </c>
      <c r="H40" s="228"/>
      <c r="I40" s="234" t="s">
        <v>3</v>
      </c>
      <c r="J40" s="88"/>
      <c r="K40" s="89"/>
      <c r="L40" s="89"/>
      <c r="M40" s="89"/>
      <c r="N40" s="81"/>
      <c r="O40" s="81"/>
      <c r="P40" s="81"/>
      <c r="Q40" s="81"/>
      <c r="R40" s="82"/>
      <c r="S40" s="81"/>
      <c r="T40" s="84"/>
      <c r="U40" s="89"/>
      <c r="V40" s="81"/>
      <c r="W40" s="81"/>
      <c r="X40" s="81"/>
      <c r="Y40" s="81"/>
      <c r="Z40" s="81"/>
      <c r="AA40" s="81"/>
      <c r="AB40" s="81"/>
      <c r="AC40" s="82"/>
      <c r="AD40" s="81"/>
      <c r="AE40" s="89"/>
      <c r="AF40" s="81"/>
      <c r="AG40" s="81"/>
      <c r="AH40" s="62"/>
      <c r="AI40" s="62"/>
      <c r="AJ40" s="62"/>
      <c r="AK40" s="62"/>
      <c r="AL40" s="84"/>
      <c r="AM40" s="90"/>
      <c r="AN40" s="14"/>
      <c r="AO40" s="14"/>
    </row>
    <row r="41" spans="1:43" ht="16.5" thickBot="1">
      <c r="A41" s="201">
        <v>2</v>
      </c>
      <c r="B41" s="235" t="s">
        <v>91</v>
      </c>
      <c r="C41" s="45" t="s">
        <v>43</v>
      </c>
      <c r="D41" s="225"/>
      <c r="E41" s="236"/>
      <c r="F41" s="237"/>
      <c r="G41" s="238" t="str">
        <f>IF(D41="常","〇",IF(OR(AND(E41="週",F41&gt;=30),AND(E41="月",F41&gt;=120)),"〇","×"))</f>
        <v>×</v>
      </c>
      <c r="H41" s="239"/>
      <c r="I41" s="240" t="s">
        <v>3</v>
      </c>
      <c r="J41" s="88"/>
      <c r="K41" s="89"/>
      <c r="L41" s="89"/>
      <c r="M41" s="89"/>
      <c r="N41" s="81"/>
      <c r="O41" s="81"/>
      <c r="P41" s="81"/>
      <c r="Q41" s="81"/>
      <c r="R41" s="82"/>
      <c r="S41" s="81"/>
      <c r="T41" s="84"/>
      <c r="U41" s="89"/>
      <c r="V41" s="81"/>
      <c r="W41" s="81"/>
      <c r="X41" s="81"/>
      <c r="Y41" s="81"/>
      <c r="Z41" s="81"/>
      <c r="AA41" s="81"/>
      <c r="AB41" s="81"/>
      <c r="AC41" s="82"/>
      <c r="AD41" s="95"/>
      <c r="AE41" s="100"/>
      <c r="AF41" s="101"/>
      <c r="AG41" s="101"/>
      <c r="AH41" s="102"/>
      <c r="AI41" s="102"/>
      <c r="AJ41" s="102"/>
      <c r="AK41" s="75"/>
      <c r="AL41" s="103"/>
      <c r="AM41" s="104"/>
      <c r="AN41" s="14"/>
      <c r="AO41" s="14"/>
    </row>
    <row r="42" spans="1:43" ht="18" thickBot="1">
      <c r="A42" s="332" t="s">
        <v>92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333"/>
      <c r="AE42" s="349"/>
      <c r="AF42" s="349"/>
      <c r="AG42" s="349"/>
      <c r="AH42" s="349"/>
      <c r="AI42" s="349"/>
      <c r="AJ42" s="349"/>
      <c r="AK42" s="349"/>
      <c r="AL42" s="350"/>
      <c r="AM42" s="105"/>
      <c r="AN42" s="6"/>
      <c r="AO42" s="6"/>
    </row>
    <row r="43" spans="1:43" ht="14.25">
      <c r="A43" s="33" t="s">
        <v>38</v>
      </c>
      <c r="B43" s="34" t="s">
        <v>39</v>
      </c>
      <c r="C43" s="34" t="s">
        <v>40</v>
      </c>
      <c r="D43" s="340" t="s">
        <v>41</v>
      </c>
      <c r="E43" s="343"/>
      <c r="F43" s="344"/>
      <c r="G43" s="106" t="s">
        <v>42</v>
      </c>
      <c r="H43" s="345" t="s">
        <v>30</v>
      </c>
      <c r="I43" s="366"/>
      <c r="J43" s="28" t="s">
        <v>38</v>
      </c>
      <c r="K43" s="367" t="s">
        <v>39</v>
      </c>
      <c r="L43" s="368"/>
      <c r="M43" s="369"/>
      <c r="N43" s="107" t="s">
        <v>40</v>
      </c>
      <c r="O43" s="367" t="s">
        <v>41</v>
      </c>
      <c r="P43" s="370"/>
      <c r="Q43" s="344"/>
      <c r="R43" s="30" t="s">
        <v>42</v>
      </c>
      <c r="S43" s="29" t="s">
        <v>30</v>
      </c>
      <c r="T43" s="32" t="s">
        <v>70</v>
      </c>
      <c r="U43" s="33" t="s">
        <v>38</v>
      </c>
      <c r="V43" s="345" t="s">
        <v>39</v>
      </c>
      <c r="W43" s="371"/>
      <c r="X43" s="372"/>
      <c r="Y43" s="34" t="s">
        <v>40</v>
      </c>
      <c r="Z43" s="345" t="s">
        <v>41</v>
      </c>
      <c r="AA43" s="346"/>
      <c r="AB43" s="347"/>
      <c r="AC43" s="35" t="s">
        <v>42</v>
      </c>
      <c r="AD43" s="34" t="s">
        <v>30</v>
      </c>
      <c r="AE43" s="83"/>
      <c r="AF43" s="83"/>
      <c r="AG43" s="83"/>
      <c r="AH43" s="348"/>
      <c r="AI43" s="348"/>
      <c r="AJ43" s="348"/>
      <c r="AK43" s="83"/>
      <c r="AL43" s="98"/>
      <c r="AM43" s="80"/>
      <c r="AN43" s="108"/>
      <c r="AO43" s="108"/>
    </row>
    <row r="44" spans="1:43" ht="15.75">
      <c r="A44" s="85">
        <v>1</v>
      </c>
      <c r="B44" s="99" t="s">
        <v>93</v>
      </c>
      <c r="C44" s="86" t="s">
        <v>43</v>
      </c>
      <c r="D44" s="191"/>
      <c r="E44" s="192"/>
      <c r="F44" s="230"/>
      <c r="G44" s="109" t="str">
        <f>IF(D44="常","〇",IF(OR(AND(E44="週",F44&gt;=30),AND(E44="月",F44&gt;=120)),"〇","×"))</f>
        <v>×</v>
      </c>
      <c r="H44" s="359"/>
      <c r="I44" s="360"/>
      <c r="J44" s="110">
        <v>1</v>
      </c>
      <c r="K44" s="361" t="s">
        <v>94</v>
      </c>
      <c r="L44" s="323"/>
      <c r="M44" s="323"/>
      <c r="N44" s="43" t="s">
        <v>43</v>
      </c>
      <c r="O44" s="241"/>
      <c r="P44" s="196"/>
      <c r="Q44" s="242"/>
      <c r="R44" s="109" t="str">
        <f>IF(O44="常","〇",IF(OR(AND(P44="週",Q44&gt;=30),AND(P44="月",Q44&gt;=120)),"〇","×"))</f>
        <v>×</v>
      </c>
      <c r="S44" s="193"/>
      <c r="T44" s="195"/>
      <c r="U44" s="201">
        <v>1</v>
      </c>
      <c r="V44" s="325" t="s">
        <v>95</v>
      </c>
      <c r="W44" s="362"/>
      <c r="X44" s="363"/>
      <c r="Y44" s="45" t="s">
        <v>43</v>
      </c>
      <c r="Z44" s="241"/>
      <c r="AA44" s="243"/>
      <c r="AB44" s="244"/>
      <c r="AC44" s="245" t="str">
        <f>IF(Z44="常","〇",IF(OR(AND(AA44="週",AB44&gt;=30),AND(AA44="月",AB44&gt;=120)),"〇","×"))</f>
        <v>×</v>
      </c>
      <c r="AD44" s="246"/>
      <c r="AE44" s="48"/>
      <c r="AF44" s="48"/>
      <c r="AG44" s="48"/>
      <c r="AH44" s="48"/>
      <c r="AI44" s="48"/>
      <c r="AJ44" s="48"/>
      <c r="AK44" s="49"/>
      <c r="AL44" s="50"/>
      <c r="AM44" s="104"/>
      <c r="AN44" s="14"/>
      <c r="AO44" s="14"/>
    </row>
    <row r="45" spans="1:43" ht="15.75">
      <c r="A45" s="91">
        <v>2</v>
      </c>
      <c r="B45" s="93" t="s">
        <v>74</v>
      </c>
      <c r="C45" s="92" t="s">
        <v>61</v>
      </c>
      <c r="D45" s="206" t="s">
        <v>43</v>
      </c>
      <c r="E45" s="226" t="s">
        <v>45</v>
      </c>
      <c r="F45" s="233">
        <v>40</v>
      </c>
      <c r="G45" s="111" t="str">
        <f>IF(D45="常","〇",IF(OR(AND(E45="週",F45&gt;=30),AND(E45="月",F45&gt;=120)),"〇","×"))</f>
        <v>〇</v>
      </c>
      <c r="H45" s="364" t="s">
        <v>96</v>
      </c>
      <c r="I45" s="365"/>
      <c r="J45" s="52">
        <v>2</v>
      </c>
      <c r="K45" s="328" t="s">
        <v>74</v>
      </c>
      <c r="L45" s="329"/>
      <c r="M45" s="330"/>
      <c r="N45" s="53" t="s">
        <v>43</v>
      </c>
      <c r="O45" s="206"/>
      <c r="P45" s="206"/>
      <c r="Q45" s="247"/>
      <c r="R45" s="111" t="str">
        <f>IF(O45="常","〇",IF(OR(AND(P45="週",Q45&gt;=30),AND(P45="月",Q45&gt;=120)),"〇","×"))</f>
        <v>×</v>
      </c>
      <c r="S45" s="199"/>
      <c r="T45" s="215"/>
      <c r="U45" s="81"/>
      <c r="V45" s="81"/>
      <c r="W45" s="81"/>
      <c r="X45" s="81"/>
      <c r="Y45" s="81"/>
      <c r="Z45" s="248"/>
      <c r="AA45" s="248"/>
      <c r="AB45" s="248"/>
      <c r="AC45" s="249"/>
      <c r="AD45" s="248"/>
      <c r="AE45" s="81"/>
      <c r="AF45" s="81"/>
      <c r="AG45" s="81"/>
      <c r="AH45" s="81"/>
      <c r="AI45" s="81"/>
      <c r="AJ45" s="81"/>
      <c r="AK45" s="82"/>
      <c r="AL45" s="84"/>
      <c r="AM45" s="104"/>
      <c r="AN45" s="14"/>
      <c r="AO45" s="14"/>
      <c r="AP45" s="385" t="s">
        <v>97</v>
      </c>
      <c r="AQ45" s="385"/>
    </row>
    <row r="46" spans="1:43" ht="16.5" thickBot="1">
      <c r="A46" s="91">
        <v>3</v>
      </c>
      <c r="B46" s="93" t="s">
        <v>98</v>
      </c>
      <c r="C46" s="92" t="s">
        <v>73</v>
      </c>
      <c r="D46" s="191"/>
      <c r="E46" s="226"/>
      <c r="F46" s="233"/>
      <c r="G46" s="111" t="str">
        <f>IF(D46="常","〇",IF(OR(AND(E46="週",F46&gt;=30),AND(E46="月",F46&gt;=120)),"〇","×"))</f>
        <v>×</v>
      </c>
      <c r="H46" s="380"/>
      <c r="I46" s="381"/>
      <c r="J46" s="216">
        <v>3</v>
      </c>
      <c r="K46" s="351" t="s">
        <v>74</v>
      </c>
      <c r="L46" s="352"/>
      <c r="M46" s="353"/>
      <c r="N46" s="217" t="s">
        <v>43</v>
      </c>
      <c r="O46" s="218"/>
      <c r="P46" s="218"/>
      <c r="Q46" s="250"/>
      <c r="R46" s="251" t="str">
        <f>IF(O46="常","〇",IF(OR(AND(P46="週",Q46&gt;=30),AND(P46="月",Q46&gt;=120)),"〇","×"))</f>
        <v>×</v>
      </c>
      <c r="S46" s="252"/>
      <c r="T46" s="253"/>
      <c r="U46" s="184" t="s">
        <v>31</v>
      </c>
      <c r="V46" s="182"/>
      <c r="W46" s="182"/>
      <c r="X46" s="182"/>
      <c r="Y46" s="182"/>
      <c r="Z46" s="182"/>
      <c r="AA46" s="182"/>
      <c r="AB46" s="182"/>
      <c r="AC46" s="82"/>
      <c r="AD46" s="81"/>
      <c r="AE46" s="81"/>
      <c r="AF46" s="81"/>
      <c r="AG46" s="81"/>
      <c r="AH46" s="81"/>
      <c r="AI46" s="81"/>
      <c r="AJ46" s="81"/>
      <c r="AK46" s="82"/>
      <c r="AL46" s="84"/>
      <c r="AM46" s="104"/>
      <c r="AN46" s="14"/>
      <c r="AO46" s="14"/>
      <c r="AP46" s="51"/>
      <c r="AQ46" s="51"/>
    </row>
    <row r="47" spans="1:43" ht="18" thickBot="1">
      <c r="A47" s="386" t="s">
        <v>99</v>
      </c>
      <c r="B47" s="387"/>
      <c r="C47" s="387"/>
      <c r="D47" s="387"/>
      <c r="E47" s="387"/>
      <c r="F47" s="387"/>
      <c r="G47" s="387"/>
      <c r="H47" s="387"/>
      <c r="I47" s="388"/>
      <c r="J47" s="81"/>
      <c r="K47" s="81"/>
      <c r="L47" s="81"/>
      <c r="M47" s="81"/>
      <c r="N47" s="81"/>
      <c r="O47" s="81"/>
      <c r="P47" s="81"/>
      <c r="Q47" s="81"/>
      <c r="R47" s="82"/>
      <c r="S47" s="81"/>
      <c r="T47" s="84"/>
      <c r="U47" s="183" t="s">
        <v>38</v>
      </c>
      <c r="V47" s="389" t="s">
        <v>39</v>
      </c>
      <c r="W47" s="390"/>
      <c r="X47" s="390"/>
      <c r="Y47" s="391"/>
      <c r="Z47" s="389" t="s">
        <v>41</v>
      </c>
      <c r="AA47" s="390"/>
      <c r="AB47" s="391"/>
      <c r="AC47" s="82"/>
      <c r="AD47" s="254" t="s">
        <v>30</v>
      </c>
      <c r="AE47" s="81"/>
      <c r="AF47" s="81"/>
      <c r="AG47" s="81"/>
      <c r="AH47" s="81"/>
      <c r="AI47" s="81"/>
      <c r="AJ47" s="81"/>
      <c r="AK47" s="82"/>
      <c r="AL47" s="84"/>
      <c r="AM47" s="105"/>
      <c r="AN47" s="6"/>
      <c r="AO47" s="6"/>
      <c r="AP47" s="7" t="e">
        <f>#REF!</f>
        <v>#REF!</v>
      </c>
    </row>
    <row r="48" spans="1:43" ht="14.25">
      <c r="A48" s="28" t="s">
        <v>38</v>
      </c>
      <c r="B48" s="34" t="s">
        <v>39</v>
      </c>
      <c r="C48" s="29" t="s">
        <v>40</v>
      </c>
      <c r="D48" s="340" t="s">
        <v>41</v>
      </c>
      <c r="E48" s="343"/>
      <c r="F48" s="344"/>
      <c r="G48" s="30" t="s">
        <v>42</v>
      </c>
      <c r="H48" s="340" t="s">
        <v>30</v>
      </c>
      <c r="I48" s="373"/>
      <c r="J48" s="61"/>
      <c r="K48" s="62"/>
      <c r="L48" s="62"/>
      <c r="M48" s="62"/>
      <c r="N48" s="62"/>
      <c r="O48" s="62"/>
      <c r="P48" s="62"/>
      <c r="Q48" s="62"/>
      <c r="R48" s="49"/>
      <c r="S48" s="62"/>
      <c r="T48" s="63"/>
      <c r="U48" s="51">
        <v>1</v>
      </c>
      <c r="V48" s="374" t="s">
        <v>32</v>
      </c>
      <c r="W48" s="375"/>
      <c r="X48" s="375"/>
      <c r="Y48" s="376"/>
      <c r="Z48" s="46" t="s">
        <v>34</v>
      </c>
      <c r="AA48" s="46" t="s">
        <v>45</v>
      </c>
      <c r="AB48" s="41">
        <v>15</v>
      </c>
      <c r="AC48" s="49"/>
      <c r="AD48" s="255" t="s">
        <v>100</v>
      </c>
      <c r="AE48" s="62"/>
      <c r="AF48" s="62"/>
      <c r="AG48" s="62"/>
      <c r="AH48" s="62"/>
      <c r="AI48" s="62"/>
      <c r="AJ48" s="62"/>
      <c r="AK48" s="49"/>
      <c r="AL48" s="63"/>
      <c r="AM48" s="112"/>
      <c r="AN48" s="113"/>
      <c r="AO48" s="113"/>
    </row>
    <row r="49" spans="1:41" ht="15.75">
      <c r="A49" s="114">
        <v>1</v>
      </c>
      <c r="B49" s="115">
        <f>A49</f>
        <v>1</v>
      </c>
      <c r="C49" s="256">
        <f>A49</f>
        <v>1</v>
      </c>
      <c r="D49" s="196"/>
      <c r="E49" s="196"/>
      <c r="F49" s="193"/>
      <c r="G49" s="109" t="str">
        <f t="shared" ref="G49:G58" si="1">IF(D49="常","〇",IF(OR(AND(E49="週",F49&gt;=30),AND(E49="月",F49&gt;=120)),"〇","×"))</f>
        <v>×</v>
      </c>
      <c r="H49" s="359"/>
      <c r="I49" s="360"/>
      <c r="J49" s="116"/>
      <c r="K49" s="117"/>
      <c r="L49" s="117"/>
      <c r="M49" s="117"/>
      <c r="N49" s="62"/>
      <c r="O49" s="62"/>
      <c r="P49" s="62"/>
      <c r="Q49" s="62"/>
      <c r="R49" s="49"/>
      <c r="S49" s="62"/>
      <c r="T49" s="62"/>
      <c r="U49" s="185">
        <v>2</v>
      </c>
      <c r="V49" s="377" t="s">
        <v>32</v>
      </c>
      <c r="W49" s="378"/>
      <c r="X49" s="378"/>
      <c r="Y49" s="379"/>
      <c r="Z49" s="187" t="s">
        <v>34</v>
      </c>
      <c r="AA49" s="54" t="s">
        <v>45</v>
      </c>
      <c r="AB49" s="44">
        <v>10</v>
      </c>
      <c r="AC49" s="49"/>
      <c r="AD49" s="257" t="s">
        <v>101</v>
      </c>
      <c r="AE49" s="117"/>
      <c r="AF49" s="62"/>
      <c r="AG49" s="62"/>
      <c r="AH49" s="62"/>
      <c r="AI49" s="62"/>
      <c r="AJ49" s="62"/>
      <c r="AK49" s="49"/>
      <c r="AL49" s="63"/>
      <c r="AM49" s="118"/>
      <c r="AN49" s="6"/>
      <c r="AO49" s="6"/>
    </row>
    <row r="50" spans="1:41" ht="15.75">
      <c r="A50" s="119">
        <v>2</v>
      </c>
      <c r="B50" s="120">
        <f t="shared" ref="B50:B58" si="2">A50</f>
        <v>2</v>
      </c>
      <c r="C50" s="121">
        <f t="shared" ref="C50:C58" si="3">A50</f>
        <v>2</v>
      </c>
      <c r="D50" s="206"/>
      <c r="E50" s="206"/>
      <c r="F50" s="208"/>
      <c r="G50" s="111" t="str">
        <f t="shared" si="1"/>
        <v>×</v>
      </c>
      <c r="H50" s="380"/>
      <c r="I50" s="381"/>
      <c r="J50" s="61"/>
      <c r="K50" s="62"/>
      <c r="L50" s="62"/>
      <c r="M50" s="62"/>
      <c r="N50" s="62"/>
      <c r="O50" s="62"/>
      <c r="P50" s="62"/>
      <c r="Q50" s="62"/>
      <c r="R50" s="49"/>
      <c r="S50" s="62"/>
      <c r="T50" s="62"/>
      <c r="U50" s="186">
        <v>3</v>
      </c>
      <c r="V50" s="382" t="s">
        <v>32</v>
      </c>
      <c r="W50" s="383"/>
      <c r="X50" s="383"/>
      <c r="Y50" s="384"/>
      <c r="Z50" s="187" t="s">
        <v>34</v>
      </c>
      <c r="AA50" s="188" t="s">
        <v>47</v>
      </c>
      <c r="AB50" s="44">
        <v>100</v>
      </c>
      <c r="AC50" s="49"/>
      <c r="AD50" s="257" t="s">
        <v>102</v>
      </c>
      <c r="AE50" s="62"/>
      <c r="AF50" s="62"/>
      <c r="AG50" s="62"/>
      <c r="AH50" s="62"/>
      <c r="AI50" s="62"/>
      <c r="AJ50" s="62"/>
      <c r="AK50" s="49"/>
      <c r="AL50" s="63"/>
      <c r="AM50" s="118"/>
      <c r="AN50" s="6"/>
      <c r="AO50" s="6"/>
    </row>
    <row r="51" spans="1:41" ht="15.75">
      <c r="A51" s="119">
        <v>3</v>
      </c>
      <c r="B51" s="122">
        <f t="shared" si="2"/>
        <v>3</v>
      </c>
      <c r="C51" s="121">
        <f t="shared" si="3"/>
        <v>3</v>
      </c>
      <c r="D51" s="206"/>
      <c r="E51" s="206"/>
      <c r="F51" s="199"/>
      <c r="G51" s="111" t="str">
        <f t="shared" si="1"/>
        <v>×</v>
      </c>
      <c r="H51" s="380"/>
      <c r="I51" s="381"/>
      <c r="J51" s="61"/>
      <c r="K51" s="62"/>
      <c r="L51" s="62"/>
      <c r="M51" s="62"/>
      <c r="N51" s="62"/>
      <c r="O51" s="62"/>
      <c r="P51" s="62"/>
      <c r="Q51" s="62"/>
      <c r="R51" s="49"/>
      <c r="S51" s="62"/>
      <c r="T51" s="62"/>
      <c r="U51" s="186">
        <v>4</v>
      </c>
      <c r="V51" s="395" t="s">
        <v>33</v>
      </c>
      <c r="W51" s="396"/>
      <c r="X51" s="396"/>
      <c r="Y51" s="397"/>
      <c r="Z51" s="187"/>
      <c r="AA51" s="54"/>
      <c r="AB51" s="44"/>
      <c r="AC51" s="49"/>
      <c r="AD51" s="257" t="s">
        <v>103</v>
      </c>
      <c r="AE51" s="62"/>
      <c r="AF51" s="62"/>
      <c r="AG51" s="62"/>
      <c r="AH51" s="62"/>
      <c r="AI51" s="62"/>
      <c r="AJ51" s="62"/>
      <c r="AK51" s="49"/>
      <c r="AL51" s="63"/>
      <c r="AM51" s="118"/>
      <c r="AN51" s="6"/>
      <c r="AO51" s="6"/>
    </row>
    <row r="52" spans="1:41" ht="15.75">
      <c r="A52" s="123">
        <v>4</v>
      </c>
      <c r="B52" s="122">
        <f t="shared" si="2"/>
        <v>4</v>
      </c>
      <c r="C52" s="121">
        <f t="shared" si="3"/>
        <v>4</v>
      </c>
      <c r="D52" s="206"/>
      <c r="E52" s="206"/>
      <c r="F52" s="199"/>
      <c r="G52" s="111" t="str">
        <f t="shared" si="1"/>
        <v>×</v>
      </c>
      <c r="H52" s="380"/>
      <c r="I52" s="381"/>
      <c r="J52" s="61"/>
      <c r="K52" s="62"/>
      <c r="L52" s="62"/>
      <c r="M52" s="62"/>
      <c r="N52" s="62"/>
      <c r="O52" s="62"/>
      <c r="P52" s="62"/>
      <c r="Q52" s="62"/>
      <c r="R52" s="49"/>
      <c r="S52" s="62"/>
      <c r="T52" s="62"/>
      <c r="U52" s="186">
        <v>5</v>
      </c>
      <c r="V52" s="377" t="s">
        <v>33</v>
      </c>
      <c r="W52" s="378"/>
      <c r="X52" s="378"/>
      <c r="Y52" s="379"/>
      <c r="Z52" s="54" t="s">
        <v>35</v>
      </c>
      <c r="AA52" s="188" t="s">
        <v>45</v>
      </c>
      <c r="AB52" s="189">
        <v>30</v>
      </c>
      <c r="AC52" s="49"/>
      <c r="AD52" s="257" t="s">
        <v>104</v>
      </c>
      <c r="AE52" s="62"/>
      <c r="AF52" s="62"/>
      <c r="AG52" s="62"/>
      <c r="AH52" s="62"/>
      <c r="AI52" s="62"/>
      <c r="AJ52" s="62"/>
      <c r="AK52" s="49"/>
      <c r="AL52" s="63"/>
      <c r="AM52" s="118"/>
      <c r="AN52" s="6"/>
      <c r="AO52" s="6"/>
    </row>
    <row r="53" spans="1:41" ht="15.75">
      <c r="A53" s="123">
        <v>5</v>
      </c>
      <c r="B53" s="122">
        <f t="shared" si="2"/>
        <v>5</v>
      </c>
      <c r="C53" s="121">
        <f t="shared" si="3"/>
        <v>5</v>
      </c>
      <c r="D53" s="206"/>
      <c r="E53" s="206"/>
      <c r="F53" s="208"/>
      <c r="G53" s="111" t="str">
        <f t="shared" si="1"/>
        <v>×</v>
      </c>
      <c r="H53" s="380"/>
      <c r="I53" s="381"/>
      <c r="J53" s="61"/>
      <c r="K53" s="62"/>
      <c r="L53" s="62"/>
      <c r="M53" s="62"/>
      <c r="N53" s="62"/>
      <c r="O53" s="62"/>
      <c r="P53" s="62"/>
      <c r="Q53" s="62"/>
      <c r="R53" s="49"/>
      <c r="S53" s="62"/>
      <c r="T53" s="62"/>
      <c r="U53" s="258">
        <v>6</v>
      </c>
      <c r="V53" s="398" t="s">
        <v>33</v>
      </c>
      <c r="W53" s="399"/>
      <c r="X53" s="399"/>
      <c r="Y53" s="400"/>
      <c r="Z53" s="58" t="s">
        <v>34</v>
      </c>
      <c r="AA53" s="58" t="s">
        <v>45</v>
      </c>
      <c r="AB53" s="190">
        <v>40</v>
      </c>
      <c r="AC53" s="49"/>
      <c r="AD53" s="259" t="s">
        <v>105</v>
      </c>
      <c r="AE53" s="62"/>
      <c r="AF53" s="62"/>
      <c r="AG53" s="62"/>
      <c r="AH53" s="62"/>
      <c r="AI53" s="62"/>
      <c r="AJ53" s="62"/>
      <c r="AK53" s="49"/>
      <c r="AL53" s="63"/>
      <c r="AM53" s="118"/>
      <c r="AN53" s="6"/>
      <c r="AO53" s="6"/>
    </row>
    <row r="54" spans="1:41" ht="15.75">
      <c r="A54" s="123">
        <v>6</v>
      </c>
      <c r="B54" s="122">
        <f t="shared" si="2"/>
        <v>6</v>
      </c>
      <c r="C54" s="121">
        <f t="shared" si="3"/>
        <v>6</v>
      </c>
      <c r="D54" s="206"/>
      <c r="E54" s="206"/>
      <c r="F54" s="199"/>
      <c r="G54" s="111" t="str">
        <f t="shared" si="1"/>
        <v>×</v>
      </c>
      <c r="H54" s="380"/>
      <c r="I54" s="381"/>
      <c r="J54" s="61"/>
      <c r="K54" s="62"/>
      <c r="L54" s="62"/>
      <c r="M54" s="62"/>
      <c r="N54" s="62"/>
      <c r="O54" s="62"/>
      <c r="P54" s="62"/>
      <c r="Q54" s="62"/>
      <c r="R54" s="49"/>
      <c r="S54" s="62"/>
      <c r="T54" s="62"/>
      <c r="U54" s="61"/>
      <c r="V54" s="62"/>
      <c r="W54" s="62"/>
      <c r="X54" s="62"/>
      <c r="Y54" s="62"/>
      <c r="Z54" s="62"/>
      <c r="AA54" s="62"/>
      <c r="AB54" s="62"/>
      <c r="AC54" s="49"/>
      <c r="AD54" s="62"/>
      <c r="AE54" s="62"/>
      <c r="AF54" s="62"/>
      <c r="AG54" s="62"/>
      <c r="AH54" s="62"/>
      <c r="AI54" s="62"/>
      <c r="AJ54" s="62"/>
      <c r="AK54" s="49"/>
      <c r="AL54" s="63"/>
      <c r="AM54" s="118"/>
      <c r="AN54" s="6"/>
      <c r="AO54" s="6"/>
    </row>
    <row r="55" spans="1:41" ht="19.5" customHeight="1">
      <c r="A55" s="123">
        <v>7</v>
      </c>
      <c r="B55" s="124">
        <f t="shared" si="2"/>
        <v>7</v>
      </c>
      <c r="C55" s="121">
        <f t="shared" si="3"/>
        <v>7</v>
      </c>
      <c r="D55" s="206"/>
      <c r="E55" s="206"/>
      <c r="F55" s="208"/>
      <c r="G55" s="111" t="str">
        <f t="shared" si="1"/>
        <v>×</v>
      </c>
      <c r="H55" s="380"/>
      <c r="I55" s="381"/>
      <c r="J55" s="61"/>
      <c r="K55" s="62"/>
      <c r="L55" s="62"/>
      <c r="M55" s="62"/>
      <c r="N55" s="62"/>
      <c r="O55" s="62"/>
      <c r="P55" s="62"/>
      <c r="Q55" s="48"/>
      <c r="R55" s="49"/>
      <c r="S55" s="62"/>
      <c r="T55" s="62"/>
      <c r="U55" s="61"/>
      <c r="V55" s="62"/>
      <c r="W55" s="62"/>
      <c r="X55" s="62"/>
      <c r="Y55" s="62"/>
      <c r="Z55" s="62"/>
      <c r="AA55" s="62"/>
      <c r="AB55" s="62"/>
      <c r="AC55" s="49"/>
      <c r="AD55" s="62"/>
      <c r="AE55" s="62"/>
      <c r="AF55" s="62"/>
      <c r="AG55" s="62"/>
      <c r="AH55" s="62"/>
      <c r="AI55" s="62"/>
      <c r="AJ55" s="62"/>
      <c r="AK55" s="49"/>
      <c r="AL55" s="63"/>
      <c r="AM55" s="118"/>
      <c r="AN55" s="6"/>
      <c r="AO55" s="6"/>
    </row>
    <row r="56" spans="1:41" ht="19.5" customHeight="1">
      <c r="A56" s="123">
        <v>8</v>
      </c>
      <c r="B56" s="124">
        <f t="shared" si="2"/>
        <v>8</v>
      </c>
      <c r="C56" s="121">
        <f t="shared" si="3"/>
        <v>8</v>
      </c>
      <c r="D56" s="206"/>
      <c r="E56" s="206"/>
      <c r="F56" s="208"/>
      <c r="G56" s="111" t="str">
        <f t="shared" si="1"/>
        <v>×</v>
      </c>
      <c r="H56" s="380"/>
      <c r="I56" s="381"/>
      <c r="J56" s="61"/>
      <c r="K56" s="62"/>
      <c r="L56" s="62"/>
      <c r="M56" s="62"/>
      <c r="N56" s="62"/>
      <c r="O56" s="62"/>
      <c r="P56" s="62"/>
      <c r="Q56" s="48"/>
      <c r="R56" s="49"/>
      <c r="S56" s="62"/>
      <c r="T56" s="62"/>
      <c r="U56" s="61"/>
      <c r="V56" s="62"/>
      <c r="W56" s="62"/>
      <c r="X56" s="62"/>
      <c r="Y56" s="62"/>
      <c r="Z56" s="62"/>
      <c r="AA56" s="62"/>
      <c r="AB56" s="62"/>
      <c r="AC56" s="49"/>
      <c r="AD56" s="62"/>
      <c r="AE56" s="62"/>
      <c r="AF56" s="62"/>
      <c r="AG56" s="62"/>
      <c r="AH56" s="62"/>
      <c r="AI56" s="62"/>
      <c r="AJ56" s="62"/>
      <c r="AK56" s="49"/>
      <c r="AL56" s="63"/>
      <c r="AM56" s="118"/>
      <c r="AN56" s="6"/>
      <c r="AO56" s="6"/>
    </row>
    <row r="57" spans="1:41" ht="19.5" customHeight="1">
      <c r="A57" s="123">
        <v>9</v>
      </c>
      <c r="B57" s="125">
        <f t="shared" si="2"/>
        <v>9</v>
      </c>
      <c r="C57" s="121">
        <f t="shared" si="3"/>
        <v>9</v>
      </c>
      <c r="D57" s="206"/>
      <c r="E57" s="206"/>
      <c r="F57" s="199"/>
      <c r="G57" s="111" t="str">
        <f t="shared" si="1"/>
        <v>×</v>
      </c>
      <c r="H57" s="380"/>
      <c r="I57" s="381"/>
      <c r="J57" s="61"/>
      <c r="K57" s="62"/>
      <c r="L57" s="62"/>
      <c r="M57" s="62"/>
      <c r="N57" s="62"/>
      <c r="O57" s="62"/>
      <c r="P57" s="62"/>
      <c r="Q57" s="48"/>
      <c r="R57" s="49"/>
      <c r="S57" s="62"/>
      <c r="T57" s="62"/>
      <c r="U57" s="61"/>
      <c r="V57" s="62"/>
      <c r="W57" s="62"/>
      <c r="X57" s="62"/>
      <c r="Y57" s="62"/>
      <c r="Z57" s="62"/>
      <c r="AA57" s="62"/>
      <c r="AB57" s="62"/>
      <c r="AC57" s="49"/>
      <c r="AD57" s="62"/>
      <c r="AE57" s="62"/>
      <c r="AF57" s="62"/>
      <c r="AG57" s="62"/>
      <c r="AH57" s="62"/>
      <c r="AI57" s="62"/>
      <c r="AJ57" s="62"/>
      <c r="AK57" s="49"/>
      <c r="AL57" s="63"/>
      <c r="AM57" s="118"/>
      <c r="AN57" s="6"/>
      <c r="AO57" s="6"/>
    </row>
    <row r="58" spans="1:41" ht="15" thickBot="1">
      <c r="A58" s="126">
        <v>10</v>
      </c>
      <c r="B58" s="124">
        <f t="shared" si="2"/>
        <v>10</v>
      </c>
      <c r="C58" s="127">
        <f t="shared" si="3"/>
        <v>10</v>
      </c>
      <c r="D58" s="260"/>
      <c r="E58" s="260"/>
      <c r="F58" s="208"/>
      <c r="G58" s="55" t="str">
        <f t="shared" si="1"/>
        <v>×</v>
      </c>
      <c r="H58" s="380"/>
      <c r="I58" s="381"/>
      <c r="J58" s="61"/>
      <c r="K58" s="62"/>
      <c r="L58" s="62"/>
      <c r="M58" s="62"/>
      <c r="N58" s="62"/>
      <c r="O58" s="62"/>
      <c r="P58" s="62"/>
      <c r="Q58" s="62"/>
      <c r="R58" s="49"/>
      <c r="S58" s="62"/>
      <c r="T58" s="62"/>
      <c r="U58" s="61"/>
      <c r="V58" s="62"/>
      <c r="W58" s="62"/>
      <c r="X58" s="62"/>
      <c r="Y58" s="62"/>
      <c r="Z58" s="62"/>
      <c r="AA58" s="62"/>
      <c r="AB58" s="62"/>
      <c r="AC58" s="49"/>
      <c r="AD58" s="74"/>
      <c r="AE58" s="74"/>
      <c r="AF58" s="74"/>
      <c r="AG58" s="74"/>
      <c r="AH58" s="74"/>
      <c r="AI58" s="74"/>
      <c r="AJ58" s="74"/>
      <c r="AK58" s="75"/>
      <c r="AL58" s="76"/>
      <c r="AM58" s="118"/>
      <c r="AN58" s="6"/>
      <c r="AO58" s="6"/>
    </row>
    <row r="59" spans="1:41" ht="15" thickBot="1">
      <c r="A59" s="392" t="s">
        <v>106</v>
      </c>
      <c r="B59" s="393"/>
      <c r="C59" s="393"/>
      <c r="D59" s="393"/>
      <c r="E59" s="393"/>
      <c r="F59" s="393"/>
      <c r="G59" s="128"/>
      <c r="H59" s="394" t="str">
        <f>IF(H45="","対象者無し","")</f>
        <v/>
      </c>
      <c r="I59" s="316"/>
      <c r="J59" s="401" t="s">
        <v>107</v>
      </c>
      <c r="K59" s="393"/>
      <c r="L59" s="393"/>
      <c r="M59" s="393"/>
      <c r="N59" s="393"/>
      <c r="O59" s="393"/>
      <c r="P59" s="393"/>
      <c r="Q59" s="393"/>
      <c r="R59" s="129"/>
      <c r="S59" s="402" t="str">
        <f>IF(S46="","対象者無し","")</f>
        <v>対象者無し</v>
      </c>
      <c r="T59" s="316"/>
      <c r="U59" s="401" t="s">
        <v>107</v>
      </c>
      <c r="V59" s="393"/>
      <c r="W59" s="393"/>
      <c r="X59" s="393"/>
      <c r="Y59" s="393"/>
      <c r="Z59" s="393"/>
      <c r="AA59" s="393"/>
      <c r="AB59" s="393"/>
      <c r="AC59" s="129"/>
      <c r="AD59" s="130" t="str">
        <f>IF(AD44="","対象者無し","")</f>
        <v>対象者無し</v>
      </c>
      <c r="AE59" s="401" t="s">
        <v>107</v>
      </c>
      <c r="AF59" s="393"/>
      <c r="AG59" s="393"/>
      <c r="AH59" s="393"/>
      <c r="AI59" s="393"/>
      <c r="AJ59" s="393"/>
      <c r="AK59" s="129"/>
      <c r="AL59" s="130" t="str">
        <f>IF(OR(AD44=""),"対象者無し","")</f>
        <v>対象者無し</v>
      </c>
      <c r="AM59" s="118"/>
      <c r="AN59" s="6"/>
      <c r="AO59" s="6"/>
    </row>
    <row r="60" spans="1:41" ht="18" thickBot="1">
      <c r="A60" s="332" t="s">
        <v>108</v>
      </c>
      <c r="B60" s="333"/>
      <c r="C60" s="333"/>
      <c r="D60" s="333"/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58"/>
      <c r="AM60" s="23"/>
      <c r="AN60" s="6"/>
      <c r="AO60" s="6"/>
    </row>
    <row r="61" spans="1:41" ht="14.25">
      <c r="A61" s="28" t="s">
        <v>38</v>
      </c>
      <c r="B61" s="340" t="s">
        <v>37</v>
      </c>
      <c r="C61" s="344"/>
      <c r="D61" s="340" t="s">
        <v>41</v>
      </c>
      <c r="E61" s="343"/>
      <c r="F61" s="344"/>
      <c r="G61" s="30" t="s">
        <v>42</v>
      </c>
      <c r="H61" s="340" t="s">
        <v>30</v>
      </c>
      <c r="I61" s="373"/>
      <c r="J61" s="28" t="s">
        <v>38</v>
      </c>
      <c r="K61" s="340" t="s">
        <v>41</v>
      </c>
      <c r="L61" s="343"/>
      <c r="M61" s="343"/>
      <c r="N61" s="343"/>
      <c r="O61" s="343"/>
      <c r="P61" s="343"/>
      <c r="Q61" s="371"/>
      <c r="R61" s="35" t="s">
        <v>42</v>
      </c>
      <c r="S61" s="29" t="s">
        <v>109</v>
      </c>
      <c r="T61" s="32" t="s">
        <v>70</v>
      </c>
      <c r="U61" s="33" t="s">
        <v>38</v>
      </c>
      <c r="V61" s="345" t="s">
        <v>37</v>
      </c>
      <c r="W61" s="346"/>
      <c r="X61" s="346"/>
      <c r="Y61" s="347"/>
      <c r="Z61" s="346" t="s">
        <v>41</v>
      </c>
      <c r="AA61" s="346"/>
      <c r="AB61" s="347"/>
      <c r="AC61" s="35" t="s">
        <v>42</v>
      </c>
      <c r="AD61" s="131" t="s">
        <v>30</v>
      </c>
      <c r="AE61" s="132" t="s">
        <v>38</v>
      </c>
      <c r="AF61" s="340" t="s">
        <v>37</v>
      </c>
      <c r="AG61" s="344"/>
      <c r="AH61" s="340" t="s">
        <v>41</v>
      </c>
      <c r="AI61" s="343"/>
      <c r="AJ61" s="344"/>
      <c r="AK61" s="133" t="s">
        <v>42</v>
      </c>
      <c r="AL61" s="32" t="s">
        <v>30</v>
      </c>
      <c r="AM61" s="38"/>
      <c r="AN61" s="113"/>
      <c r="AO61" s="113"/>
    </row>
    <row r="62" spans="1:41" ht="14.25">
      <c r="A62" s="39">
        <v>1</v>
      </c>
      <c r="B62" s="403"/>
      <c r="C62" s="404"/>
      <c r="D62" s="134" t="str">
        <f>IF(B62="常勤","常",IF(B62="非常勤","非",IF(B62="派遣","派","")))</f>
        <v/>
      </c>
      <c r="E62" s="206"/>
      <c r="F62" s="193"/>
      <c r="G62" s="47" t="str">
        <f>IF(D62="常","〇",IF(OR(AND(E62="週",F62&gt;=30),AND(E62="月",F62&gt;=120)),"〇","×"))</f>
        <v>×</v>
      </c>
      <c r="H62" s="364"/>
      <c r="I62" s="365"/>
      <c r="J62" s="39">
        <v>1</v>
      </c>
      <c r="K62" s="403" t="s">
        <v>43</v>
      </c>
      <c r="L62" s="405"/>
      <c r="M62" s="404"/>
      <c r="N62" s="403" t="s">
        <v>47</v>
      </c>
      <c r="O62" s="404"/>
      <c r="P62" s="406">
        <v>120</v>
      </c>
      <c r="Q62" s="407"/>
      <c r="R62" s="109" t="str">
        <f>IF(K62="常","〇",IF(OR(AND(N62="週",P62&gt;=30),AND(N62="月",P62&gt;=120)),"〇","×"))</f>
        <v>〇</v>
      </c>
      <c r="S62" s="261" t="s">
        <v>110</v>
      </c>
      <c r="T62" s="262" t="s">
        <v>44</v>
      </c>
      <c r="U62" s="39">
        <v>1</v>
      </c>
      <c r="V62" s="403"/>
      <c r="W62" s="405"/>
      <c r="X62" s="405"/>
      <c r="Y62" s="404"/>
      <c r="Z62" s="196"/>
      <c r="AA62" s="263"/>
      <c r="AB62" s="264"/>
      <c r="AC62" s="135" t="str">
        <f>IF(Z62="常","〇",IF(OR(AND(AA62="週",AB62&gt;=30),AND(AA62="月",AB62&gt;=120)),"〇","×"))</f>
        <v>×</v>
      </c>
      <c r="AD62" s="265"/>
      <c r="AE62" s="40">
        <v>16</v>
      </c>
      <c r="AF62" s="408"/>
      <c r="AG62" s="409"/>
      <c r="AH62" s="206"/>
      <c r="AI62" s="260"/>
      <c r="AJ62" s="193"/>
      <c r="AK62" s="47" t="str">
        <f>IF(AD62="常","〇",IF(OR(AND(AI62="週",AJ62&gt;=30),AND(AI62="月",AJ62&gt;=120)),"〇","×"))</f>
        <v>×</v>
      </c>
      <c r="AL62" s="266"/>
      <c r="AM62" s="51"/>
      <c r="AN62" s="6"/>
      <c r="AO62" s="6"/>
    </row>
    <row r="63" spans="1:41" ht="14.25">
      <c r="A63" s="52">
        <v>2</v>
      </c>
      <c r="B63" s="410"/>
      <c r="C63" s="411"/>
      <c r="D63" s="134" t="str">
        <f t="shared" ref="D63:D76" si="4">IF(B63="常勤","常",IF(B63="非常勤","非",IF(B63="派遣","派","")))</f>
        <v/>
      </c>
      <c r="E63" s="206"/>
      <c r="F63" s="208"/>
      <c r="G63" s="111" t="str">
        <f t="shared" ref="G63:G76" si="5">IF(D63="常","〇",IF(OR(AND(E63="週",F63&gt;=30),AND(E63="月",F63&gt;=120)),"〇","×"))</f>
        <v>×</v>
      </c>
      <c r="H63" s="380"/>
      <c r="I63" s="417"/>
      <c r="J63" s="52">
        <v>2</v>
      </c>
      <c r="K63" s="410" t="s">
        <v>61</v>
      </c>
      <c r="L63" s="414"/>
      <c r="M63" s="411"/>
      <c r="N63" s="410" t="s">
        <v>47</v>
      </c>
      <c r="O63" s="411"/>
      <c r="P63" s="415">
        <v>150</v>
      </c>
      <c r="Q63" s="416"/>
      <c r="R63" s="111" t="str">
        <f t="shared" ref="R63:R76" si="6">IF(K63="常","〇",IF(OR(AND(N63="週",P63&gt;=30),AND(N63="月",P63&gt;=120)),"〇","×"))</f>
        <v>〇</v>
      </c>
      <c r="S63" s="267" t="s">
        <v>111</v>
      </c>
      <c r="T63" s="268" t="s">
        <v>44</v>
      </c>
      <c r="U63" s="52">
        <v>2</v>
      </c>
      <c r="V63" s="410"/>
      <c r="W63" s="414"/>
      <c r="X63" s="414"/>
      <c r="Y63" s="411"/>
      <c r="Z63" s="206"/>
      <c r="AA63" s="269"/>
      <c r="AB63" s="213"/>
      <c r="AC63" s="111" t="str">
        <f t="shared" ref="AC63:AC76" si="7">IF(Z63="常","〇",IF(OR(AND(AA63="週",AB63&gt;=30),AND(AA63="月",AB63&gt;=120)),"〇","×"))</f>
        <v>×</v>
      </c>
      <c r="AD63" s="270"/>
      <c r="AE63" s="40">
        <v>17</v>
      </c>
      <c r="AF63" s="408"/>
      <c r="AG63" s="409"/>
      <c r="AH63" s="206"/>
      <c r="AI63" s="260"/>
      <c r="AJ63" s="199"/>
      <c r="AK63" s="111" t="str">
        <f t="shared" ref="AK63:AK76" si="8">IF(AD63="常","〇",IF(OR(AND(AI63="週",AJ63&gt;=30),AND(AI63="月",AJ63&gt;=120)),"〇","×"))</f>
        <v>×</v>
      </c>
      <c r="AL63" s="271"/>
      <c r="AM63" s="51"/>
      <c r="AN63" s="6"/>
      <c r="AO63" s="6"/>
    </row>
    <row r="64" spans="1:41" ht="14.25">
      <c r="A64" s="52">
        <v>3</v>
      </c>
      <c r="B64" s="410"/>
      <c r="C64" s="411"/>
      <c r="D64" s="134" t="str">
        <f t="shared" si="4"/>
        <v/>
      </c>
      <c r="E64" s="206"/>
      <c r="F64" s="272"/>
      <c r="G64" s="111" t="str">
        <f t="shared" si="5"/>
        <v>×</v>
      </c>
      <c r="H64" s="412"/>
      <c r="I64" s="413"/>
      <c r="J64" s="52">
        <v>3</v>
      </c>
      <c r="K64" s="410" t="s">
        <v>66</v>
      </c>
      <c r="L64" s="414"/>
      <c r="M64" s="411"/>
      <c r="N64" s="410" t="s">
        <v>47</v>
      </c>
      <c r="O64" s="411"/>
      <c r="P64" s="415">
        <v>150</v>
      </c>
      <c r="Q64" s="416"/>
      <c r="R64" s="111" t="str">
        <f t="shared" si="6"/>
        <v>〇</v>
      </c>
      <c r="S64" s="267" t="s">
        <v>112</v>
      </c>
      <c r="T64" s="268" t="s">
        <v>44</v>
      </c>
      <c r="U64" s="52">
        <v>3</v>
      </c>
      <c r="V64" s="410"/>
      <c r="W64" s="414"/>
      <c r="X64" s="414"/>
      <c r="Y64" s="411"/>
      <c r="Z64" s="206"/>
      <c r="AA64" s="269"/>
      <c r="AB64" s="270"/>
      <c r="AC64" s="111" t="str">
        <f t="shared" si="7"/>
        <v>×</v>
      </c>
      <c r="AD64" s="213"/>
      <c r="AE64" s="40">
        <v>18</v>
      </c>
      <c r="AF64" s="408"/>
      <c r="AG64" s="409"/>
      <c r="AH64" s="206"/>
      <c r="AI64" s="260"/>
      <c r="AJ64" s="199"/>
      <c r="AK64" s="111" t="str">
        <f t="shared" si="8"/>
        <v>×</v>
      </c>
      <c r="AL64" s="271"/>
      <c r="AM64" s="51"/>
      <c r="AN64" s="6"/>
      <c r="AO64" s="6"/>
    </row>
    <row r="65" spans="1:41" ht="14.25">
      <c r="A65" s="52">
        <v>4</v>
      </c>
      <c r="B65" s="410"/>
      <c r="C65" s="411"/>
      <c r="D65" s="134" t="str">
        <f t="shared" si="4"/>
        <v/>
      </c>
      <c r="E65" s="206"/>
      <c r="F65" s="199"/>
      <c r="G65" s="111" t="str">
        <f t="shared" si="5"/>
        <v>×</v>
      </c>
      <c r="H65" s="412"/>
      <c r="I65" s="413"/>
      <c r="J65" s="52">
        <v>4</v>
      </c>
      <c r="K65" s="410"/>
      <c r="L65" s="414"/>
      <c r="M65" s="411"/>
      <c r="N65" s="410"/>
      <c r="O65" s="411"/>
      <c r="P65" s="415"/>
      <c r="Q65" s="416"/>
      <c r="R65" s="111" t="str">
        <f t="shared" si="6"/>
        <v>×</v>
      </c>
      <c r="S65" s="267"/>
      <c r="T65" s="268"/>
      <c r="U65" s="52">
        <v>4</v>
      </c>
      <c r="V65" s="410"/>
      <c r="W65" s="414"/>
      <c r="X65" s="414"/>
      <c r="Y65" s="411"/>
      <c r="Z65" s="206"/>
      <c r="AA65" s="269"/>
      <c r="AB65" s="273"/>
      <c r="AC65" s="111" t="str">
        <f t="shared" si="7"/>
        <v>×</v>
      </c>
      <c r="AD65" s="213"/>
      <c r="AE65" s="40">
        <v>19</v>
      </c>
      <c r="AF65" s="408"/>
      <c r="AG65" s="409"/>
      <c r="AH65" s="206"/>
      <c r="AI65" s="260"/>
      <c r="AJ65" s="199"/>
      <c r="AK65" s="111" t="str">
        <f t="shared" si="8"/>
        <v>×</v>
      </c>
      <c r="AL65" s="271"/>
      <c r="AM65" s="51"/>
      <c r="AN65" s="6"/>
      <c r="AO65" s="6"/>
    </row>
    <row r="66" spans="1:41" ht="14.25">
      <c r="A66" s="52">
        <v>5</v>
      </c>
      <c r="B66" s="410"/>
      <c r="C66" s="411"/>
      <c r="D66" s="134" t="str">
        <f t="shared" si="4"/>
        <v/>
      </c>
      <c r="E66" s="206"/>
      <c r="F66" s="199"/>
      <c r="G66" s="111" t="str">
        <f t="shared" si="5"/>
        <v>×</v>
      </c>
      <c r="H66" s="412"/>
      <c r="I66" s="413"/>
      <c r="J66" s="52">
        <v>5</v>
      </c>
      <c r="K66" s="410"/>
      <c r="L66" s="414"/>
      <c r="M66" s="411"/>
      <c r="N66" s="410"/>
      <c r="O66" s="411"/>
      <c r="P66" s="415"/>
      <c r="Q66" s="416"/>
      <c r="R66" s="111" t="str">
        <f t="shared" si="6"/>
        <v>×</v>
      </c>
      <c r="S66" s="267"/>
      <c r="T66" s="268"/>
      <c r="U66" s="52">
        <v>5</v>
      </c>
      <c r="V66" s="410"/>
      <c r="W66" s="414"/>
      <c r="X66" s="414"/>
      <c r="Y66" s="411"/>
      <c r="Z66" s="206"/>
      <c r="AA66" s="269"/>
      <c r="AB66" s="213"/>
      <c r="AC66" s="111" t="str">
        <f t="shared" si="7"/>
        <v>×</v>
      </c>
      <c r="AD66" s="213"/>
      <c r="AE66" s="40">
        <v>20</v>
      </c>
      <c r="AF66" s="408"/>
      <c r="AG66" s="409"/>
      <c r="AH66" s="206"/>
      <c r="AI66" s="260"/>
      <c r="AJ66" s="199"/>
      <c r="AK66" s="111" t="str">
        <f t="shared" si="8"/>
        <v>×</v>
      </c>
      <c r="AL66" s="271"/>
      <c r="AM66" s="51"/>
      <c r="AN66" s="6"/>
      <c r="AO66" s="6"/>
    </row>
    <row r="67" spans="1:41" ht="14.25">
      <c r="A67" s="52">
        <v>6</v>
      </c>
      <c r="B67" s="410"/>
      <c r="C67" s="411"/>
      <c r="D67" s="134" t="str">
        <f t="shared" si="4"/>
        <v/>
      </c>
      <c r="E67" s="206"/>
      <c r="F67" s="199"/>
      <c r="G67" s="111" t="str">
        <f t="shared" si="5"/>
        <v>×</v>
      </c>
      <c r="H67" s="412"/>
      <c r="I67" s="413"/>
      <c r="J67" s="52">
        <v>6</v>
      </c>
      <c r="K67" s="410"/>
      <c r="L67" s="414"/>
      <c r="M67" s="411"/>
      <c r="N67" s="410"/>
      <c r="O67" s="411"/>
      <c r="P67" s="415"/>
      <c r="Q67" s="416"/>
      <c r="R67" s="111" t="str">
        <f t="shared" si="6"/>
        <v>×</v>
      </c>
      <c r="S67" s="267"/>
      <c r="T67" s="268"/>
      <c r="U67" s="52">
        <v>6</v>
      </c>
      <c r="V67" s="410"/>
      <c r="W67" s="414"/>
      <c r="X67" s="414"/>
      <c r="Y67" s="411"/>
      <c r="Z67" s="206"/>
      <c r="AA67" s="269"/>
      <c r="AB67" s="213"/>
      <c r="AC67" s="111" t="str">
        <f t="shared" si="7"/>
        <v>×</v>
      </c>
      <c r="AD67" s="213"/>
      <c r="AE67" s="40">
        <v>21</v>
      </c>
      <c r="AF67" s="408"/>
      <c r="AG67" s="409"/>
      <c r="AH67" s="206"/>
      <c r="AI67" s="260"/>
      <c r="AJ67" s="199"/>
      <c r="AK67" s="111" t="str">
        <f t="shared" si="8"/>
        <v>×</v>
      </c>
      <c r="AL67" s="271"/>
      <c r="AM67" s="51"/>
      <c r="AN67" s="6"/>
      <c r="AO67" s="6"/>
    </row>
    <row r="68" spans="1:41" ht="14.25">
      <c r="A68" s="52">
        <v>7</v>
      </c>
      <c r="B68" s="410"/>
      <c r="C68" s="411"/>
      <c r="D68" s="134" t="str">
        <f t="shared" si="4"/>
        <v/>
      </c>
      <c r="E68" s="206"/>
      <c r="F68" s="199"/>
      <c r="G68" s="111" t="str">
        <f t="shared" si="5"/>
        <v>×</v>
      </c>
      <c r="H68" s="412"/>
      <c r="I68" s="413"/>
      <c r="J68" s="52">
        <v>7</v>
      </c>
      <c r="K68" s="410"/>
      <c r="L68" s="414"/>
      <c r="M68" s="411"/>
      <c r="N68" s="410"/>
      <c r="O68" s="411"/>
      <c r="P68" s="415"/>
      <c r="Q68" s="416"/>
      <c r="R68" s="111" t="str">
        <f t="shared" si="6"/>
        <v>×</v>
      </c>
      <c r="S68" s="267"/>
      <c r="T68" s="268"/>
      <c r="U68" s="52">
        <v>7</v>
      </c>
      <c r="V68" s="410"/>
      <c r="W68" s="414"/>
      <c r="X68" s="414"/>
      <c r="Y68" s="411"/>
      <c r="Z68" s="206"/>
      <c r="AA68" s="269"/>
      <c r="AB68" s="213"/>
      <c r="AC68" s="111" t="str">
        <f t="shared" si="7"/>
        <v>×</v>
      </c>
      <c r="AD68" s="213"/>
      <c r="AE68" s="40">
        <v>22</v>
      </c>
      <c r="AF68" s="408"/>
      <c r="AG68" s="409"/>
      <c r="AH68" s="206"/>
      <c r="AI68" s="260"/>
      <c r="AJ68" s="208"/>
      <c r="AK68" s="111" t="str">
        <f t="shared" si="8"/>
        <v>×</v>
      </c>
      <c r="AL68" s="271"/>
      <c r="AM68" s="51"/>
      <c r="AN68" s="6"/>
      <c r="AO68" s="6"/>
    </row>
    <row r="69" spans="1:41" ht="14.25">
      <c r="A69" s="52">
        <v>8</v>
      </c>
      <c r="B69" s="410"/>
      <c r="C69" s="411"/>
      <c r="D69" s="134" t="str">
        <f t="shared" si="4"/>
        <v/>
      </c>
      <c r="E69" s="206"/>
      <c r="F69" s="199"/>
      <c r="G69" s="111" t="str">
        <f t="shared" si="5"/>
        <v>×</v>
      </c>
      <c r="H69" s="412"/>
      <c r="I69" s="413"/>
      <c r="J69" s="52">
        <v>8</v>
      </c>
      <c r="K69" s="410"/>
      <c r="L69" s="414"/>
      <c r="M69" s="411"/>
      <c r="N69" s="410"/>
      <c r="O69" s="411"/>
      <c r="P69" s="415"/>
      <c r="Q69" s="416"/>
      <c r="R69" s="111" t="str">
        <f t="shared" si="6"/>
        <v>×</v>
      </c>
      <c r="S69" s="267"/>
      <c r="T69" s="268"/>
      <c r="U69" s="136">
        <v>8</v>
      </c>
      <c r="V69" s="410"/>
      <c r="W69" s="414"/>
      <c r="X69" s="414"/>
      <c r="Y69" s="411"/>
      <c r="Z69" s="206"/>
      <c r="AA69" s="269"/>
      <c r="AB69" s="213"/>
      <c r="AC69" s="111" t="str">
        <f t="shared" si="7"/>
        <v>×</v>
      </c>
      <c r="AD69" s="213"/>
      <c r="AE69" s="40">
        <v>23</v>
      </c>
      <c r="AF69" s="408"/>
      <c r="AG69" s="409"/>
      <c r="AH69" s="206"/>
      <c r="AI69" s="260"/>
      <c r="AJ69" s="199"/>
      <c r="AK69" s="111" t="str">
        <f t="shared" si="8"/>
        <v>×</v>
      </c>
      <c r="AL69" s="271"/>
      <c r="AM69" s="51"/>
      <c r="AN69" s="6"/>
      <c r="AO69" s="6"/>
    </row>
    <row r="70" spans="1:41" ht="14.25">
      <c r="A70" s="52">
        <v>9</v>
      </c>
      <c r="B70" s="410"/>
      <c r="C70" s="411"/>
      <c r="D70" s="134" t="str">
        <f t="shared" si="4"/>
        <v/>
      </c>
      <c r="E70" s="206"/>
      <c r="F70" s="199"/>
      <c r="G70" s="111" t="str">
        <f t="shared" si="5"/>
        <v>×</v>
      </c>
      <c r="H70" s="412"/>
      <c r="I70" s="413"/>
      <c r="J70" s="52">
        <v>9</v>
      </c>
      <c r="K70" s="418"/>
      <c r="L70" s="419"/>
      <c r="M70" s="420"/>
      <c r="N70" s="418"/>
      <c r="O70" s="420"/>
      <c r="P70" s="415"/>
      <c r="Q70" s="416"/>
      <c r="R70" s="111" t="str">
        <f t="shared" si="6"/>
        <v>×</v>
      </c>
      <c r="S70" s="267"/>
      <c r="T70" s="210"/>
      <c r="U70" s="52">
        <v>9</v>
      </c>
      <c r="V70" s="410"/>
      <c r="W70" s="414"/>
      <c r="X70" s="414"/>
      <c r="Y70" s="411"/>
      <c r="Z70" s="206"/>
      <c r="AA70" s="269"/>
      <c r="AB70" s="273"/>
      <c r="AC70" s="111" t="str">
        <f t="shared" si="7"/>
        <v>×</v>
      </c>
      <c r="AD70" s="213"/>
      <c r="AE70" s="40">
        <v>24</v>
      </c>
      <c r="AF70" s="408"/>
      <c r="AG70" s="409"/>
      <c r="AH70" s="206"/>
      <c r="AI70" s="260"/>
      <c r="AJ70" s="199"/>
      <c r="AK70" s="111" t="str">
        <f t="shared" si="8"/>
        <v>×</v>
      </c>
      <c r="AL70" s="271"/>
      <c r="AM70" s="51"/>
      <c r="AN70" s="6"/>
      <c r="AO70" s="6"/>
    </row>
    <row r="71" spans="1:41" ht="14.25">
      <c r="A71" s="52">
        <v>10</v>
      </c>
      <c r="B71" s="410"/>
      <c r="C71" s="411"/>
      <c r="D71" s="134" t="str">
        <f t="shared" si="4"/>
        <v/>
      </c>
      <c r="E71" s="206"/>
      <c r="F71" s="199"/>
      <c r="G71" s="111" t="str">
        <f t="shared" si="5"/>
        <v>×</v>
      </c>
      <c r="H71" s="412"/>
      <c r="I71" s="413"/>
      <c r="J71" s="52">
        <v>10</v>
      </c>
      <c r="K71" s="410"/>
      <c r="L71" s="414"/>
      <c r="M71" s="411"/>
      <c r="N71" s="410"/>
      <c r="O71" s="411"/>
      <c r="P71" s="415"/>
      <c r="Q71" s="416"/>
      <c r="R71" s="111" t="str">
        <f t="shared" si="6"/>
        <v>×</v>
      </c>
      <c r="S71" s="267"/>
      <c r="T71" s="268"/>
      <c r="U71" s="52">
        <v>10</v>
      </c>
      <c r="V71" s="410"/>
      <c r="W71" s="414"/>
      <c r="X71" s="414"/>
      <c r="Y71" s="411"/>
      <c r="Z71" s="206"/>
      <c r="AA71" s="269"/>
      <c r="AB71" s="213"/>
      <c r="AC71" s="111" t="str">
        <f t="shared" si="7"/>
        <v>×</v>
      </c>
      <c r="AD71" s="273"/>
      <c r="AE71" s="40">
        <v>25</v>
      </c>
      <c r="AF71" s="408"/>
      <c r="AG71" s="409"/>
      <c r="AH71" s="206"/>
      <c r="AI71" s="260"/>
      <c r="AJ71" s="199"/>
      <c r="AK71" s="111" t="str">
        <f t="shared" si="8"/>
        <v>×</v>
      </c>
      <c r="AL71" s="271"/>
      <c r="AM71" s="51"/>
      <c r="AN71" s="6"/>
      <c r="AO71" s="6"/>
    </row>
    <row r="72" spans="1:41" ht="14.25">
      <c r="A72" s="52">
        <v>11</v>
      </c>
      <c r="B72" s="410"/>
      <c r="C72" s="411"/>
      <c r="D72" s="134" t="str">
        <f t="shared" si="4"/>
        <v/>
      </c>
      <c r="E72" s="206"/>
      <c r="F72" s="199"/>
      <c r="G72" s="111" t="str">
        <f t="shared" si="5"/>
        <v>×</v>
      </c>
      <c r="H72" s="412"/>
      <c r="I72" s="413"/>
      <c r="J72" s="52">
        <v>11</v>
      </c>
      <c r="K72" s="410"/>
      <c r="L72" s="414"/>
      <c r="M72" s="411"/>
      <c r="N72" s="410"/>
      <c r="O72" s="411"/>
      <c r="P72" s="415"/>
      <c r="Q72" s="416"/>
      <c r="R72" s="111" t="str">
        <f t="shared" si="6"/>
        <v>×</v>
      </c>
      <c r="S72" s="267"/>
      <c r="T72" s="268"/>
      <c r="U72" s="136">
        <v>11</v>
      </c>
      <c r="V72" s="410"/>
      <c r="W72" s="414"/>
      <c r="X72" s="414"/>
      <c r="Y72" s="411"/>
      <c r="Z72" s="206"/>
      <c r="AA72" s="269"/>
      <c r="AB72" s="213"/>
      <c r="AC72" s="111" t="str">
        <f t="shared" si="7"/>
        <v>×</v>
      </c>
      <c r="AD72" s="213"/>
      <c r="AE72" s="40">
        <v>26</v>
      </c>
      <c r="AF72" s="408"/>
      <c r="AG72" s="409"/>
      <c r="AH72" s="206"/>
      <c r="AI72" s="260"/>
      <c r="AJ72" s="199"/>
      <c r="AK72" s="111" t="str">
        <f t="shared" si="8"/>
        <v>×</v>
      </c>
      <c r="AL72" s="271"/>
      <c r="AM72" s="51"/>
      <c r="AN72" s="6"/>
      <c r="AO72" s="6"/>
    </row>
    <row r="73" spans="1:41" ht="14.25">
      <c r="A73" s="52">
        <v>12</v>
      </c>
      <c r="B73" s="410"/>
      <c r="C73" s="411"/>
      <c r="D73" s="134" t="str">
        <f t="shared" si="4"/>
        <v/>
      </c>
      <c r="E73" s="206"/>
      <c r="F73" s="199"/>
      <c r="G73" s="111" t="str">
        <f t="shared" si="5"/>
        <v>×</v>
      </c>
      <c r="H73" s="412"/>
      <c r="I73" s="413"/>
      <c r="J73" s="52">
        <v>12</v>
      </c>
      <c r="K73" s="410"/>
      <c r="L73" s="414"/>
      <c r="M73" s="411"/>
      <c r="N73" s="410"/>
      <c r="O73" s="411"/>
      <c r="P73" s="415"/>
      <c r="Q73" s="416"/>
      <c r="R73" s="111" t="str">
        <f t="shared" si="6"/>
        <v>×</v>
      </c>
      <c r="S73" s="267"/>
      <c r="T73" s="268"/>
      <c r="U73" s="52">
        <v>12</v>
      </c>
      <c r="V73" s="410"/>
      <c r="W73" s="414"/>
      <c r="X73" s="414"/>
      <c r="Y73" s="411"/>
      <c r="Z73" s="206"/>
      <c r="AA73" s="269"/>
      <c r="AB73" s="270"/>
      <c r="AC73" s="111" t="str">
        <f t="shared" si="7"/>
        <v>×</v>
      </c>
      <c r="AD73" s="213"/>
      <c r="AE73" s="40">
        <v>27</v>
      </c>
      <c r="AF73" s="408"/>
      <c r="AG73" s="409"/>
      <c r="AH73" s="206"/>
      <c r="AI73" s="260"/>
      <c r="AJ73" s="199"/>
      <c r="AK73" s="111" t="str">
        <f t="shared" si="8"/>
        <v>×</v>
      </c>
      <c r="AL73" s="271"/>
      <c r="AM73" s="51"/>
      <c r="AN73" s="6"/>
      <c r="AO73" s="6"/>
    </row>
    <row r="74" spans="1:41" ht="14.25">
      <c r="A74" s="52">
        <v>13</v>
      </c>
      <c r="B74" s="410"/>
      <c r="C74" s="411"/>
      <c r="D74" s="134" t="str">
        <f t="shared" si="4"/>
        <v/>
      </c>
      <c r="E74" s="206"/>
      <c r="F74" s="199"/>
      <c r="G74" s="111" t="str">
        <f t="shared" si="5"/>
        <v>×</v>
      </c>
      <c r="H74" s="412"/>
      <c r="I74" s="413"/>
      <c r="J74" s="52">
        <v>13</v>
      </c>
      <c r="K74" s="410"/>
      <c r="L74" s="414"/>
      <c r="M74" s="411"/>
      <c r="N74" s="410"/>
      <c r="O74" s="411"/>
      <c r="P74" s="415"/>
      <c r="Q74" s="416"/>
      <c r="R74" s="111" t="str">
        <f t="shared" si="6"/>
        <v>×</v>
      </c>
      <c r="S74" s="267"/>
      <c r="T74" s="268"/>
      <c r="U74" s="137">
        <v>13</v>
      </c>
      <c r="V74" s="410"/>
      <c r="W74" s="414"/>
      <c r="X74" s="414"/>
      <c r="Y74" s="411"/>
      <c r="Z74" s="206"/>
      <c r="AA74" s="269"/>
      <c r="AB74" s="274"/>
      <c r="AC74" s="111" t="str">
        <f t="shared" si="7"/>
        <v>×</v>
      </c>
      <c r="AD74" s="213"/>
      <c r="AE74" s="40">
        <v>28</v>
      </c>
      <c r="AF74" s="408"/>
      <c r="AG74" s="409"/>
      <c r="AH74" s="206"/>
      <c r="AI74" s="260"/>
      <c r="AJ74" s="199"/>
      <c r="AK74" s="111" t="str">
        <f t="shared" si="8"/>
        <v>×</v>
      </c>
      <c r="AL74" s="271"/>
      <c r="AM74" s="51"/>
      <c r="AN74" s="6"/>
      <c r="AO74" s="6"/>
    </row>
    <row r="75" spans="1:41" ht="14.25">
      <c r="A75" s="52">
        <v>14</v>
      </c>
      <c r="B75" s="410"/>
      <c r="C75" s="411"/>
      <c r="D75" s="134" t="str">
        <f t="shared" si="4"/>
        <v/>
      </c>
      <c r="E75" s="206"/>
      <c r="F75" s="199"/>
      <c r="G75" s="111" t="str">
        <f t="shared" si="5"/>
        <v>×</v>
      </c>
      <c r="H75" s="412"/>
      <c r="I75" s="413"/>
      <c r="J75" s="52">
        <v>14</v>
      </c>
      <c r="K75" s="410"/>
      <c r="L75" s="414"/>
      <c r="M75" s="411"/>
      <c r="N75" s="410"/>
      <c r="O75" s="411"/>
      <c r="P75" s="415"/>
      <c r="Q75" s="416"/>
      <c r="R75" s="111" t="str">
        <f t="shared" si="6"/>
        <v>×</v>
      </c>
      <c r="S75" s="267"/>
      <c r="T75" s="268"/>
      <c r="U75" s="52">
        <v>14</v>
      </c>
      <c r="V75" s="410"/>
      <c r="W75" s="414"/>
      <c r="X75" s="414"/>
      <c r="Y75" s="411"/>
      <c r="Z75" s="206"/>
      <c r="AA75" s="269"/>
      <c r="AB75" s="213"/>
      <c r="AC75" s="111" t="str">
        <f t="shared" si="7"/>
        <v>×</v>
      </c>
      <c r="AD75" s="273"/>
      <c r="AE75" s="40">
        <v>29</v>
      </c>
      <c r="AF75" s="408"/>
      <c r="AG75" s="409"/>
      <c r="AH75" s="206"/>
      <c r="AI75" s="260"/>
      <c r="AJ75" s="199"/>
      <c r="AK75" s="111" t="str">
        <f t="shared" si="8"/>
        <v>×</v>
      </c>
      <c r="AL75" s="271"/>
      <c r="AM75" s="51"/>
      <c r="AN75" s="6"/>
      <c r="AO75" s="6"/>
    </row>
    <row r="76" spans="1:41" ht="15" thickBot="1">
      <c r="A76" s="71">
        <v>15</v>
      </c>
      <c r="B76" s="421"/>
      <c r="C76" s="422"/>
      <c r="D76" s="134" t="str">
        <f t="shared" si="4"/>
        <v/>
      </c>
      <c r="E76" s="206"/>
      <c r="F76" s="275"/>
      <c r="G76" s="138" t="str">
        <f t="shared" si="5"/>
        <v>×</v>
      </c>
      <c r="H76" s="423"/>
      <c r="I76" s="424"/>
      <c r="J76" s="71">
        <v>15</v>
      </c>
      <c r="K76" s="425"/>
      <c r="L76" s="426"/>
      <c r="M76" s="427"/>
      <c r="N76" s="425"/>
      <c r="O76" s="427"/>
      <c r="P76" s="415"/>
      <c r="Q76" s="416"/>
      <c r="R76" s="55" t="str">
        <f t="shared" si="6"/>
        <v>×</v>
      </c>
      <c r="S76" s="276"/>
      <c r="T76" s="277"/>
      <c r="U76" s="71">
        <v>15</v>
      </c>
      <c r="V76" s="428"/>
      <c r="W76" s="429"/>
      <c r="X76" s="429"/>
      <c r="Y76" s="430"/>
      <c r="Z76" s="278"/>
      <c r="AA76" s="279"/>
      <c r="AB76" s="280"/>
      <c r="AC76" s="139" t="str">
        <f t="shared" si="7"/>
        <v>×</v>
      </c>
      <c r="AD76" s="281"/>
      <c r="AE76" s="40">
        <v>30</v>
      </c>
      <c r="AF76" s="408"/>
      <c r="AG76" s="409"/>
      <c r="AH76" s="206"/>
      <c r="AI76" s="260"/>
      <c r="AJ76" s="282"/>
      <c r="AK76" s="138" t="str">
        <f t="shared" si="8"/>
        <v>×</v>
      </c>
      <c r="AL76" s="283"/>
      <c r="AM76" s="51"/>
      <c r="AN76" s="6"/>
      <c r="AO76" s="6"/>
    </row>
    <row r="77" spans="1:41" ht="18" thickBot="1">
      <c r="A77" s="332" t="s">
        <v>113</v>
      </c>
      <c r="B77" s="333"/>
      <c r="C77" s="333"/>
      <c r="D77" s="333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431"/>
      <c r="AC77" s="334"/>
      <c r="AD77" s="334"/>
      <c r="AE77" s="334"/>
      <c r="AF77" s="334"/>
      <c r="AG77" s="334"/>
      <c r="AH77" s="334"/>
      <c r="AI77" s="334"/>
      <c r="AJ77" s="334"/>
      <c r="AK77" s="334"/>
      <c r="AL77" s="432"/>
      <c r="AM77" s="51"/>
      <c r="AN77" s="6"/>
      <c r="AO77" s="6"/>
    </row>
    <row r="78" spans="1:41" ht="14.25">
      <c r="A78" s="28" t="s">
        <v>38</v>
      </c>
      <c r="B78" s="340" t="s">
        <v>39</v>
      </c>
      <c r="C78" s="344"/>
      <c r="D78" s="340" t="s">
        <v>41</v>
      </c>
      <c r="E78" s="343"/>
      <c r="F78" s="344"/>
      <c r="G78" s="30" t="s">
        <v>42</v>
      </c>
      <c r="H78" s="340" t="s">
        <v>30</v>
      </c>
      <c r="I78" s="373"/>
      <c r="J78" s="28" t="s">
        <v>38</v>
      </c>
      <c r="K78" s="340" t="s">
        <v>41</v>
      </c>
      <c r="L78" s="343"/>
      <c r="M78" s="343"/>
      <c r="N78" s="343"/>
      <c r="O78" s="343"/>
      <c r="P78" s="343"/>
      <c r="Q78" s="371"/>
      <c r="R78" s="35" t="s">
        <v>42</v>
      </c>
      <c r="S78" s="29" t="s">
        <v>109</v>
      </c>
      <c r="T78" s="32" t="s">
        <v>70</v>
      </c>
      <c r="U78" s="33" t="s">
        <v>38</v>
      </c>
      <c r="V78" s="345" t="s">
        <v>37</v>
      </c>
      <c r="W78" s="346"/>
      <c r="X78" s="346"/>
      <c r="Y78" s="347"/>
      <c r="Z78" s="346" t="s">
        <v>41</v>
      </c>
      <c r="AA78" s="346"/>
      <c r="AB78" s="347"/>
      <c r="AC78" s="35" t="s">
        <v>42</v>
      </c>
      <c r="AD78" s="131" t="s">
        <v>30</v>
      </c>
      <c r="AE78" s="132" t="s">
        <v>38</v>
      </c>
      <c r="AF78" s="340" t="s">
        <v>37</v>
      </c>
      <c r="AG78" s="344"/>
      <c r="AH78" s="340" t="s">
        <v>41</v>
      </c>
      <c r="AI78" s="343"/>
      <c r="AJ78" s="344"/>
      <c r="AK78" s="30" t="s">
        <v>42</v>
      </c>
      <c r="AL78" s="32" t="s">
        <v>30</v>
      </c>
      <c r="AM78" s="51"/>
      <c r="AN78" s="6"/>
      <c r="AO78" s="6"/>
    </row>
    <row r="79" spans="1:41" ht="15.75">
      <c r="A79" s="39">
        <v>1</v>
      </c>
      <c r="B79" s="403"/>
      <c r="C79" s="404"/>
      <c r="D79" s="140" t="str">
        <f>IF(B79="常勤","常",IF(B79="非常勤","非",IF(B79="派遣","派","")))</f>
        <v/>
      </c>
      <c r="E79" s="196"/>
      <c r="F79" s="284"/>
      <c r="G79" s="109" t="str">
        <f>IF(D79="常","〇",IF(OR(AND(E79="週",F79&gt;=30),AND(E79="月",F80&gt;=120)),"〇","×"))</f>
        <v>×</v>
      </c>
      <c r="H79" s="441"/>
      <c r="I79" s="442"/>
      <c r="J79" s="39">
        <v>1</v>
      </c>
      <c r="K79" s="403"/>
      <c r="L79" s="405"/>
      <c r="M79" s="404"/>
      <c r="N79" s="403"/>
      <c r="O79" s="404"/>
      <c r="P79" s="406"/>
      <c r="Q79" s="407"/>
      <c r="R79" s="109" t="str">
        <f>IF(K79="常","〇",IF(OR(AND(N79="週",P79&gt;=30),AND(N79="月",P79&gt;=120)),"〇","×"))</f>
        <v>×</v>
      </c>
      <c r="S79" s="261"/>
      <c r="T79" s="200"/>
      <c r="U79" s="85">
        <v>1</v>
      </c>
      <c r="V79" s="403"/>
      <c r="W79" s="405"/>
      <c r="X79" s="405"/>
      <c r="Y79" s="404"/>
      <c r="Z79" s="196"/>
      <c r="AA79" s="263"/>
      <c r="AB79" s="264"/>
      <c r="AC79" s="47" t="str">
        <f>IF(Z79="常","〇",IF(OR(AND(AA79="週",AB79&gt;=30),AND(AA79="月",AB79&gt;=120)),"〇","×"))</f>
        <v>×</v>
      </c>
      <c r="AD79" s="265"/>
      <c r="AE79" s="40">
        <v>3</v>
      </c>
      <c r="AF79" s="403"/>
      <c r="AG79" s="404"/>
      <c r="AH79" s="196"/>
      <c r="AI79" s="196"/>
      <c r="AJ79" s="193"/>
      <c r="AK79" s="109" t="str">
        <f>IF(AH79="常","〇",IF(OR(AND(AI79="週",AJ79&gt;=30),AND(AI79="月",AJ79&gt;=120)),"〇","×"))</f>
        <v>×</v>
      </c>
      <c r="AL79" s="285"/>
      <c r="AM79" s="51"/>
      <c r="AN79" s="6"/>
      <c r="AO79" s="6"/>
    </row>
    <row r="80" spans="1:41" ht="16.5" thickBot="1">
      <c r="A80" s="136">
        <v>2</v>
      </c>
      <c r="B80" s="425"/>
      <c r="C80" s="427"/>
      <c r="D80" s="134" t="str">
        <f>IF(B80="常勤","常",IF(B80="非常勤","非",IF(B80="派遣","派","")))</f>
        <v/>
      </c>
      <c r="E80" s="206"/>
      <c r="F80" s="208"/>
      <c r="G80" s="139" t="str">
        <f>IF(D80="常","〇",IF(OR(AND(E80="週",F80&gt;=30),AND(E80="月",F81&gt;=120)),"〇","×"))</f>
        <v>×</v>
      </c>
      <c r="H80" s="437"/>
      <c r="I80" s="438"/>
      <c r="J80" s="136">
        <v>2</v>
      </c>
      <c r="K80" s="425"/>
      <c r="L80" s="426"/>
      <c r="M80" s="427"/>
      <c r="N80" s="410"/>
      <c r="O80" s="411"/>
      <c r="P80" s="439"/>
      <c r="Q80" s="440"/>
      <c r="R80" s="139" t="str">
        <f>IF(K80="常","〇",IF(OR(AND(N80="週",P80&gt;=30),AND(N80="月",P80&gt;=120)),"〇","×"))</f>
        <v>×</v>
      </c>
      <c r="S80" s="286"/>
      <c r="T80" s="287"/>
      <c r="U80" s="141">
        <v>2</v>
      </c>
      <c r="V80" s="425"/>
      <c r="W80" s="426"/>
      <c r="X80" s="426"/>
      <c r="Y80" s="427"/>
      <c r="Z80" s="206"/>
      <c r="AA80" s="269"/>
      <c r="AB80" s="213"/>
      <c r="AC80" s="139" t="str">
        <f>IF(Z80="常","〇",IF(OR(AND(AA80="週",AB80&gt;=30),AND(AA80="月",AB80&gt;=120)),"〇","×"))</f>
        <v>×</v>
      </c>
      <c r="AD80" s="270"/>
      <c r="AE80" s="142">
        <v>4</v>
      </c>
      <c r="AF80" s="425"/>
      <c r="AG80" s="427"/>
      <c r="AH80" s="206"/>
      <c r="AI80" s="206"/>
      <c r="AJ80" s="208"/>
      <c r="AK80" s="139" t="str">
        <f>IF(AH80="常","〇",IF(OR(AND(AI80="週",AJ80&gt;=30),AND(AI80="月",AJ80&gt;=120)),"〇","×"))</f>
        <v>×</v>
      </c>
      <c r="AL80" s="288"/>
      <c r="AM80" s="51"/>
      <c r="AN80" s="6"/>
      <c r="AO80" s="6"/>
    </row>
    <row r="81" spans="1:41" ht="18" thickBot="1">
      <c r="A81" s="332" t="s">
        <v>114</v>
      </c>
      <c r="B81" s="333"/>
      <c r="C81" s="433"/>
      <c r="D81" s="433"/>
      <c r="E81" s="434"/>
      <c r="F81" s="434"/>
      <c r="G81" s="434"/>
      <c r="H81" s="434"/>
      <c r="I81" s="434"/>
      <c r="J81" s="434"/>
      <c r="K81" s="434"/>
      <c r="L81" s="434"/>
      <c r="M81" s="434"/>
      <c r="N81" s="434"/>
      <c r="O81" s="434"/>
      <c r="P81" s="434"/>
      <c r="Q81" s="434"/>
      <c r="R81" s="434"/>
      <c r="S81" s="434"/>
      <c r="T81" s="434"/>
      <c r="U81" s="434"/>
      <c r="V81" s="434"/>
      <c r="W81" s="434"/>
      <c r="X81" s="434"/>
      <c r="Y81" s="434"/>
      <c r="Z81" s="434"/>
      <c r="AA81" s="434"/>
      <c r="AB81" s="434"/>
      <c r="AC81" s="434"/>
      <c r="AD81" s="434"/>
      <c r="AE81" s="434"/>
      <c r="AF81" s="434"/>
      <c r="AG81" s="434"/>
      <c r="AH81" s="434"/>
      <c r="AI81" s="434"/>
      <c r="AJ81" s="434"/>
      <c r="AK81" s="434"/>
      <c r="AL81" s="435"/>
      <c r="AM81" s="51"/>
      <c r="AN81" s="6"/>
      <c r="AO81" s="6"/>
    </row>
    <row r="82" spans="1:41" ht="14.25">
      <c r="A82" s="28" t="s">
        <v>38</v>
      </c>
      <c r="B82" s="29" t="s">
        <v>39</v>
      </c>
      <c r="C82" s="340" t="s">
        <v>41</v>
      </c>
      <c r="D82" s="341"/>
      <c r="E82" s="342"/>
      <c r="F82" s="29" t="s">
        <v>115</v>
      </c>
      <c r="G82" s="30" t="s">
        <v>42</v>
      </c>
      <c r="H82" s="340" t="s">
        <v>30</v>
      </c>
      <c r="I82" s="436"/>
      <c r="J82" s="28" t="s">
        <v>38</v>
      </c>
      <c r="K82" s="340" t="s">
        <v>41</v>
      </c>
      <c r="L82" s="343"/>
      <c r="M82" s="341"/>
      <c r="N82" s="341"/>
      <c r="O82" s="341"/>
      <c r="P82" s="342"/>
      <c r="Q82" s="132" t="s">
        <v>115</v>
      </c>
      <c r="R82" s="35" t="s">
        <v>42</v>
      </c>
      <c r="S82" s="29" t="s">
        <v>109</v>
      </c>
      <c r="T82" s="32" t="s">
        <v>70</v>
      </c>
      <c r="U82" s="33" t="s">
        <v>38</v>
      </c>
      <c r="V82" s="345" t="s">
        <v>116</v>
      </c>
      <c r="W82" s="346"/>
      <c r="X82" s="346"/>
      <c r="Y82" s="347"/>
      <c r="Z82" s="345" t="s">
        <v>41</v>
      </c>
      <c r="AA82" s="346"/>
      <c r="AB82" s="346"/>
      <c r="AC82" s="35" t="s">
        <v>42</v>
      </c>
      <c r="AD82" s="131" t="s">
        <v>30</v>
      </c>
      <c r="AE82" s="34" t="s">
        <v>115</v>
      </c>
      <c r="AF82" s="3"/>
      <c r="AG82" s="3"/>
      <c r="AH82" s="3"/>
      <c r="AI82" s="3"/>
      <c r="AJ82" s="3"/>
      <c r="AK82" s="3"/>
      <c r="AL82" s="3"/>
      <c r="AM82" s="51"/>
      <c r="AN82" s="6"/>
      <c r="AO82" s="6"/>
    </row>
    <row r="83" spans="1:41" ht="15.75">
      <c r="A83" s="39">
        <v>1</v>
      </c>
      <c r="B83" s="196"/>
      <c r="C83" s="134" t="str">
        <f>IF(B83="常勤","常",IF(B83="非常勤","非",IF(B83="派遣","派","")))</f>
        <v/>
      </c>
      <c r="D83" s="196"/>
      <c r="E83" s="193"/>
      <c r="F83" s="196"/>
      <c r="G83" s="143" t="str">
        <f>IF(F83="✔",IF(C83="常","〇",IF(OR(AND(D83="週",E83&gt;=30),AND(D83="月",E83&gt;=120)),"〇","×")),"×")</f>
        <v>×</v>
      </c>
      <c r="H83" s="443"/>
      <c r="I83" s="444"/>
      <c r="J83" s="39">
        <v>1</v>
      </c>
      <c r="K83" s="403"/>
      <c r="L83" s="404"/>
      <c r="M83" s="403"/>
      <c r="N83" s="404"/>
      <c r="O83" s="441"/>
      <c r="P83" s="445"/>
      <c r="Q83" s="196"/>
      <c r="R83" s="143" t="str">
        <f>IF(Q83="✔",IF(K83="常","〇",IF(OR(AND(M83="週",O83&gt;=30),AND(M83="月",O83&gt;=120)),"〇","×")),"×")</f>
        <v>×</v>
      </c>
      <c r="S83" s="261"/>
      <c r="T83" s="200"/>
      <c r="U83" s="85">
        <v>1</v>
      </c>
      <c r="V83" s="446"/>
      <c r="W83" s="447"/>
      <c r="X83" s="447"/>
      <c r="Y83" s="448"/>
      <c r="Z83" s="196"/>
      <c r="AA83" s="263"/>
      <c r="AB83" s="284"/>
      <c r="AC83" s="109" t="str">
        <f>IF(AE83="✔",IF(Z83="常","〇",IF(OR(AND(AA83="週",AB83&gt;=30),AND(AA83="月",AB83&gt;=120)),"〇","×")),"×")</f>
        <v>×</v>
      </c>
      <c r="AD83" s="193"/>
      <c r="AE83" s="196"/>
      <c r="AF83" s="3"/>
      <c r="AG83" s="3"/>
      <c r="AH83" s="3"/>
      <c r="AI83" s="3"/>
      <c r="AJ83" s="3"/>
      <c r="AK83" s="3"/>
      <c r="AL83" s="3"/>
      <c r="AM83" s="51"/>
      <c r="AN83" s="6"/>
      <c r="AO83" s="6"/>
    </row>
    <row r="84" spans="1:41" ht="15.75">
      <c r="A84" s="136">
        <v>2</v>
      </c>
      <c r="B84" s="206"/>
      <c r="C84" s="134" t="str">
        <f>IF(B84="常勤","常",IF(B84="非常勤","非",IF(B84="派遣","派","")))</f>
        <v/>
      </c>
      <c r="D84" s="206"/>
      <c r="E84" s="199"/>
      <c r="F84" s="260"/>
      <c r="G84" s="56" t="str">
        <f>IF(F84="✔",IF(C84="常","〇",IF(OR(AND(D84="週",E84&gt;=30),AND(D84="月",E84&gt;=120)),"〇","×")),"×")</f>
        <v>×</v>
      </c>
      <c r="H84" s="412"/>
      <c r="I84" s="413"/>
      <c r="J84" s="136">
        <v>2</v>
      </c>
      <c r="K84" s="410"/>
      <c r="L84" s="411"/>
      <c r="M84" s="410"/>
      <c r="N84" s="411"/>
      <c r="O84" s="412"/>
      <c r="P84" s="449"/>
      <c r="Q84" s="260"/>
      <c r="R84" s="56" t="str">
        <f>IF(Q84="✔",IF(K84="常","〇",IF(OR(AND(M84="週",O84&gt;=30),AND(M84="月",O84&gt;=120)),"〇","×")),"×")</f>
        <v>×</v>
      </c>
      <c r="S84" s="286"/>
      <c r="T84" s="287"/>
      <c r="U84" s="141">
        <v>2</v>
      </c>
      <c r="V84" s="450"/>
      <c r="W84" s="451"/>
      <c r="X84" s="451"/>
      <c r="Y84" s="452"/>
      <c r="Z84" s="206"/>
      <c r="AA84" s="269"/>
      <c r="AB84" s="289"/>
      <c r="AC84" s="111" t="str">
        <f>IF(AE84="✔",IF(Z84="常","〇",IF(OR(AND(AA84="週",AB84&gt;=30),AND(AA84="月",AB84&gt;=120)),"〇","×")),"×")</f>
        <v>×</v>
      </c>
      <c r="AD84" s="199"/>
      <c r="AE84" s="206"/>
      <c r="AF84" s="3"/>
      <c r="AG84" s="3"/>
      <c r="AH84" s="3"/>
      <c r="AI84" s="3"/>
      <c r="AJ84" s="3"/>
      <c r="AK84" s="3"/>
      <c r="AL84" s="3"/>
      <c r="AM84" s="51"/>
      <c r="AN84" s="6"/>
      <c r="AO84" s="6"/>
    </row>
    <row r="85" spans="1:41" ht="15.75">
      <c r="A85" s="52">
        <v>3</v>
      </c>
      <c r="B85" s="260"/>
      <c r="C85" s="144" t="str">
        <f>IF(B85="常勤","常",IF(B85="非常勤","非",IF(B85="派遣","派","")))</f>
        <v/>
      </c>
      <c r="D85" s="260"/>
      <c r="E85" s="208"/>
      <c r="F85" s="206"/>
      <c r="G85" s="56" t="str">
        <f>IF(F85="✔",IF(C85="常","〇",IF(OR(AND(D85="週",E85&gt;=30),AND(D85="月",E85&gt;=120)),"〇","×")),"×")</f>
        <v>×</v>
      </c>
      <c r="H85" s="437"/>
      <c r="I85" s="438"/>
      <c r="J85" s="52">
        <v>3</v>
      </c>
      <c r="K85" s="425"/>
      <c r="L85" s="427"/>
      <c r="M85" s="426"/>
      <c r="N85" s="427"/>
      <c r="O85" s="412"/>
      <c r="P85" s="449"/>
      <c r="Q85" s="206"/>
      <c r="R85" s="56" t="str">
        <f>IF(Q85="✔",IF(K85="常","〇",IF(OR(AND(M85="週",O85&gt;=30),AND(M85="月",O85&gt;=120)),"〇","×")),"×")</f>
        <v>×</v>
      </c>
      <c r="S85" s="267"/>
      <c r="T85" s="215"/>
      <c r="U85" s="91">
        <v>3</v>
      </c>
      <c r="V85" s="450"/>
      <c r="W85" s="451"/>
      <c r="X85" s="451"/>
      <c r="Y85" s="452"/>
      <c r="Z85" s="206"/>
      <c r="AA85" s="206"/>
      <c r="AB85" s="289"/>
      <c r="AC85" s="111" t="str">
        <f>IF(AE85="✔",IF(Z85="常","〇",IF(OR(AND(AA85="週",AB85&gt;=30),AND(AA85="月",AB85&gt;=120)),"〇","×")),"×")</f>
        <v>×</v>
      </c>
      <c r="AD85" s="199"/>
      <c r="AE85" s="206"/>
      <c r="AF85" s="3"/>
      <c r="AG85" s="3"/>
      <c r="AH85" s="3"/>
      <c r="AI85" s="3"/>
      <c r="AJ85" s="3"/>
      <c r="AK85" s="3"/>
      <c r="AL85" s="3"/>
      <c r="AM85" s="51"/>
      <c r="AN85" s="6"/>
      <c r="AO85" s="6"/>
    </row>
    <row r="86" spans="1:41" ht="16.5" thickBot="1">
      <c r="A86" s="145">
        <v>4</v>
      </c>
      <c r="B86" s="290"/>
      <c r="C86" s="146" t="str">
        <f>IF(B86="常勤","常",IF(B86="非常勤","非",IF(B86="派遣","派","")))</f>
        <v/>
      </c>
      <c r="D86" s="290"/>
      <c r="E86" s="282"/>
      <c r="F86" s="290"/>
      <c r="G86" s="147" t="str">
        <f>IF(F86="✔",IF(C86="常","〇",IF(OR(AND(D86="週",E86&gt;=30),AND(D86="月",E86&gt;=120)),"〇","×")),"×")</f>
        <v>×</v>
      </c>
      <c r="H86" s="453"/>
      <c r="I86" s="454"/>
      <c r="J86" s="145">
        <v>4</v>
      </c>
      <c r="K86" s="428"/>
      <c r="L86" s="430"/>
      <c r="M86" s="429"/>
      <c r="N86" s="430"/>
      <c r="O86" s="453"/>
      <c r="P86" s="455"/>
      <c r="Q86" s="290"/>
      <c r="R86" s="147" t="str">
        <f>IF(Q86="✔",IF(K86="常","〇",IF(OR(AND(M86="週",O86&gt;=30),AND(M86="月",O86&gt;=120)),"〇","×")),"×")</f>
        <v>×</v>
      </c>
      <c r="S86" s="291"/>
      <c r="T86" s="292"/>
      <c r="U86" s="148">
        <v>4</v>
      </c>
      <c r="V86" s="456"/>
      <c r="W86" s="457"/>
      <c r="X86" s="457"/>
      <c r="Y86" s="458"/>
      <c r="Z86" s="278"/>
      <c r="AA86" s="278"/>
      <c r="AB86" s="293"/>
      <c r="AC86" s="294" t="str">
        <f>IF(AE86="✔",IF(Z86="常","〇",IF(OR(AND(AA86="週",AB86&gt;=30),AND(AA86="月",AB86&gt;=120)),"〇","×")),"×")</f>
        <v>×</v>
      </c>
      <c r="AD86" s="275"/>
      <c r="AE86" s="278"/>
      <c r="AF86" s="3"/>
      <c r="AG86" s="3"/>
      <c r="AH86" s="3"/>
      <c r="AI86" s="3"/>
      <c r="AJ86" s="3"/>
      <c r="AK86" s="3"/>
      <c r="AL86" s="3"/>
      <c r="AM86" s="51"/>
      <c r="AN86" s="6"/>
      <c r="AO86" s="6"/>
    </row>
    <row r="87" spans="1:41">
      <c r="A87" s="3"/>
      <c r="B87" s="38"/>
      <c r="C87" s="38"/>
      <c r="D87" s="38"/>
      <c r="E87" s="38"/>
      <c r="F87" s="38"/>
      <c r="G87" s="38"/>
      <c r="H87" s="38"/>
      <c r="I87" s="38"/>
      <c r="J87" s="3"/>
      <c r="K87" s="38"/>
      <c r="L87" s="38"/>
      <c r="M87" s="38"/>
      <c r="N87" s="38"/>
      <c r="O87" s="38"/>
      <c r="P87" s="38"/>
      <c r="Q87" s="38"/>
      <c r="R87" s="38"/>
      <c r="S87" s="3"/>
      <c r="T87" s="3"/>
      <c r="U87" s="3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</row>
    <row r="88" spans="1:41">
      <c r="A88" s="3"/>
      <c r="B88" s="38"/>
      <c r="C88" s="38"/>
      <c r="D88" s="38"/>
      <c r="E88" s="38"/>
      <c r="F88" s="38"/>
      <c r="G88" s="38"/>
      <c r="H88" s="38"/>
      <c r="I88" s="38"/>
      <c r="J88" s="3"/>
      <c r="K88" s="38"/>
      <c r="L88" s="38"/>
      <c r="M88" s="38"/>
      <c r="N88" s="38"/>
      <c r="O88" s="38"/>
      <c r="P88" s="38"/>
      <c r="Q88" s="38"/>
      <c r="R88" s="38"/>
      <c r="S88" s="3"/>
      <c r="T88" s="3"/>
      <c r="U88" s="3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51"/>
      <c r="AN88" s="6"/>
      <c r="AO88" s="6"/>
    </row>
    <row r="89" spans="1:41">
      <c r="A89" s="3"/>
      <c r="B89" s="38"/>
      <c r="C89" s="38"/>
      <c r="D89" s="38"/>
      <c r="E89" s="38"/>
      <c r="F89" s="38"/>
      <c r="G89" s="38"/>
      <c r="H89" s="38"/>
      <c r="I89" s="38"/>
      <c r="J89" s="3"/>
      <c r="K89" s="38"/>
      <c r="L89" s="38"/>
      <c r="M89" s="38"/>
      <c r="N89" s="38"/>
      <c r="O89" s="38"/>
      <c r="P89" s="38"/>
      <c r="Q89" s="38"/>
      <c r="R89" s="38"/>
      <c r="S89" s="3"/>
      <c r="T89" s="3"/>
      <c r="U89" s="3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51"/>
      <c r="AN89" s="6"/>
      <c r="AO89" s="6"/>
    </row>
    <row r="90" spans="1:41" ht="14.25">
      <c r="A90" s="3"/>
      <c r="B90" s="462" t="s">
        <v>117</v>
      </c>
      <c r="C90" s="463"/>
      <c r="D90" s="464">
        <f>COUNTIF(A7:AL86,"〇")</f>
        <v>4</v>
      </c>
      <c r="E90" s="465"/>
      <c r="F90" s="149" t="s">
        <v>118</v>
      </c>
      <c r="G90" s="38"/>
      <c r="H90" s="38"/>
      <c r="I90" s="466" t="s">
        <v>23</v>
      </c>
      <c r="J90" s="466"/>
      <c r="K90" s="466"/>
      <c r="L90" s="467"/>
      <c r="M90" s="467"/>
      <c r="N90" s="467"/>
      <c r="O90" s="467"/>
      <c r="P90" s="38"/>
      <c r="Q90" s="38"/>
      <c r="R90" s="38"/>
      <c r="S90" s="3"/>
      <c r="T90" s="3"/>
      <c r="U90" s="3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51"/>
      <c r="AN90" s="6"/>
      <c r="AO90" s="6"/>
    </row>
    <row r="91" spans="1:41" ht="14.25">
      <c r="A91" s="150"/>
      <c r="B91" s="462" t="s">
        <v>119</v>
      </c>
      <c r="C91" s="468"/>
      <c r="D91" s="464">
        <f>COUNTA(Q10:Q12)+COUNTA(Q44:Q46)+COUNTA(P62:Q76)+COUNTA(P79:Q80)+COUNTA(AB44:AB46)+COUNTIF(AF62:AG76,"看護師")+ROUNDUP(L90/3,0)</f>
        <v>3</v>
      </c>
      <c r="E91" s="465"/>
      <c r="F91" s="149" t="s">
        <v>118</v>
      </c>
      <c r="G91" s="62"/>
      <c r="H91" s="62"/>
      <c r="I91" s="62"/>
      <c r="J91" s="150"/>
      <c r="K91" s="62"/>
      <c r="L91" s="62"/>
      <c r="M91" s="62"/>
      <c r="N91" s="62"/>
      <c r="O91" s="62"/>
      <c r="P91" s="62"/>
      <c r="Q91" s="62"/>
      <c r="R91" s="62"/>
      <c r="S91" s="150"/>
      <c r="T91" s="150"/>
      <c r="U91" s="150"/>
      <c r="V91" s="62"/>
      <c r="W91" s="62"/>
      <c r="X91" s="62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62"/>
      <c r="AK91" s="62"/>
      <c r="AL91" s="62"/>
      <c r="AM91" s="51"/>
      <c r="AN91" s="6"/>
      <c r="AO91" s="6"/>
    </row>
    <row r="92" spans="1:41" ht="14.25">
      <c r="A92" s="150"/>
      <c r="B92" s="62"/>
      <c r="C92" s="62"/>
      <c r="D92" s="62"/>
      <c r="E92" s="62"/>
      <c r="F92" s="62"/>
      <c r="G92" s="62"/>
      <c r="H92" s="62"/>
      <c r="I92" s="62"/>
      <c r="J92" s="150"/>
      <c r="K92" s="62"/>
      <c r="L92" s="62"/>
      <c r="M92" s="62"/>
      <c r="N92" s="62"/>
      <c r="O92" s="62"/>
      <c r="P92" s="62"/>
      <c r="Q92" s="62"/>
      <c r="R92" s="62"/>
      <c r="S92" s="150"/>
      <c r="T92" s="150"/>
      <c r="U92" s="150"/>
      <c r="V92" s="62"/>
      <c r="W92" s="62"/>
      <c r="X92" s="62"/>
      <c r="Y92" s="459" t="s">
        <v>120</v>
      </c>
      <c r="Z92" s="459"/>
      <c r="AA92" s="459"/>
      <c r="AB92" s="459"/>
      <c r="AC92" s="459"/>
      <c r="AD92" s="459"/>
      <c r="AE92" s="459"/>
      <c r="AF92" s="459"/>
      <c r="AG92" s="459"/>
      <c r="AH92" s="459"/>
      <c r="AI92" s="459"/>
      <c r="AJ92" s="62"/>
      <c r="AK92" s="62"/>
      <c r="AL92" s="62"/>
      <c r="AM92" s="51"/>
      <c r="AN92" s="6"/>
      <c r="AO92" s="6"/>
    </row>
    <row r="93" spans="1:41" ht="14.25">
      <c r="A93" s="152"/>
      <c r="B93" s="3"/>
      <c r="C93" s="3"/>
      <c r="D93" s="3"/>
      <c r="E93" s="3"/>
      <c r="F93" s="3"/>
      <c r="G93" s="153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67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67"/>
      <c r="AF93" s="152"/>
      <c r="AG93" s="152"/>
      <c r="AH93" s="152"/>
      <c r="AI93" s="152"/>
      <c r="AJ93" s="152"/>
      <c r="AK93" s="152"/>
      <c r="AL93" s="152"/>
      <c r="AM93" s="6"/>
      <c r="AN93" s="6"/>
      <c r="AO93" s="6"/>
    </row>
    <row r="94" spans="1:41" ht="17.25">
      <c r="A94" s="152"/>
      <c r="B94" s="3"/>
      <c r="C94" s="3"/>
      <c r="D94" s="3"/>
      <c r="E94" s="3"/>
      <c r="F94" s="3"/>
      <c r="G94" s="153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67"/>
      <c r="U94" s="152"/>
      <c r="V94" s="152"/>
      <c r="W94" s="152"/>
      <c r="X94" s="152"/>
      <c r="Y94" s="152"/>
      <c r="Z94" s="460" t="s">
        <v>76</v>
      </c>
      <c r="AA94" s="460"/>
      <c r="AB94" s="461" t="str">
        <f>IF(AD10="","",AD10)</f>
        <v/>
      </c>
      <c r="AC94" s="461"/>
      <c r="AD94" s="461"/>
      <c r="AE94" s="461"/>
      <c r="AF94" s="461"/>
      <c r="AG94" s="154" t="s">
        <v>121</v>
      </c>
      <c r="AH94" s="152"/>
      <c r="AI94" s="152"/>
      <c r="AJ94" s="152"/>
      <c r="AK94" s="152"/>
      <c r="AL94" s="152"/>
      <c r="AM94" s="6"/>
      <c r="AN94" s="6"/>
      <c r="AO94" s="6"/>
    </row>
    <row r="95" spans="1:41">
      <c r="A95" s="1"/>
      <c r="B95" s="3"/>
      <c r="C95" s="3"/>
      <c r="D95" s="3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9"/>
      <c r="U95" s="1"/>
      <c r="V95" s="1"/>
      <c r="W95" s="1"/>
      <c r="X95" s="1"/>
      <c r="Y95" s="1"/>
      <c r="Z95" s="1"/>
      <c r="AA95" s="1"/>
      <c r="AB95" s="1"/>
      <c r="AC95" s="1"/>
      <c r="AD95" s="1"/>
      <c r="AE95" s="9"/>
      <c r="AF95" s="1"/>
      <c r="AG95" s="1"/>
      <c r="AH95" s="1"/>
      <c r="AI95" s="1"/>
      <c r="AJ95" s="1"/>
      <c r="AK95" s="1"/>
      <c r="AL95" s="1"/>
      <c r="AM95" s="6"/>
      <c r="AN95" s="6"/>
      <c r="AO95" s="6"/>
    </row>
  </sheetData>
  <sheetProtection selectLockedCells="1"/>
  <dataConsolidate/>
  <mergeCells count="255">
    <mergeCell ref="Y92:AI92"/>
    <mergeCell ref="Z94:AA94"/>
    <mergeCell ref="AB94:AF94"/>
    <mergeCell ref="B90:C90"/>
    <mergeCell ref="D90:E90"/>
    <mergeCell ref="I90:K90"/>
    <mergeCell ref="L90:O90"/>
    <mergeCell ref="B91:C91"/>
    <mergeCell ref="D91:E91"/>
    <mergeCell ref="H85:I85"/>
    <mergeCell ref="K85:L85"/>
    <mergeCell ref="M85:N85"/>
    <mergeCell ref="O85:P85"/>
    <mergeCell ref="V85:Y85"/>
    <mergeCell ref="H86:I86"/>
    <mergeCell ref="K86:L86"/>
    <mergeCell ref="M86:N86"/>
    <mergeCell ref="O86:P86"/>
    <mergeCell ref="V86:Y86"/>
    <mergeCell ref="H83:I83"/>
    <mergeCell ref="K83:L83"/>
    <mergeCell ref="M83:N83"/>
    <mergeCell ref="O83:P83"/>
    <mergeCell ref="V83:Y83"/>
    <mergeCell ref="H84:I84"/>
    <mergeCell ref="K84:L84"/>
    <mergeCell ref="M84:N84"/>
    <mergeCell ref="O84:P84"/>
    <mergeCell ref="V84:Y84"/>
    <mergeCell ref="A81:AL81"/>
    <mergeCell ref="C82:E82"/>
    <mergeCell ref="H82:I82"/>
    <mergeCell ref="K82:P82"/>
    <mergeCell ref="V82:Y82"/>
    <mergeCell ref="Z82:AB82"/>
    <mergeCell ref="AF79:AG79"/>
    <mergeCell ref="B80:C80"/>
    <mergeCell ref="H80:I80"/>
    <mergeCell ref="K80:M80"/>
    <mergeCell ref="N80:O80"/>
    <mergeCell ref="P80:Q80"/>
    <mergeCell ref="V80:Y80"/>
    <mergeCell ref="AF80:AG80"/>
    <mergeCell ref="B79:C79"/>
    <mergeCell ref="H79:I79"/>
    <mergeCell ref="K79:M79"/>
    <mergeCell ref="N79:O79"/>
    <mergeCell ref="P79:Q79"/>
    <mergeCell ref="V79:Y79"/>
    <mergeCell ref="A77:AL77"/>
    <mergeCell ref="B78:C78"/>
    <mergeCell ref="D78:F78"/>
    <mergeCell ref="H78:I78"/>
    <mergeCell ref="K78:Q78"/>
    <mergeCell ref="V78:Y78"/>
    <mergeCell ref="Z78:AB78"/>
    <mergeCell ref="AF78:AG78"/>
    <mergeCell ref="AH78:AJ78"/>
    <mergeCell ref="AF75:AG75"/>
    <mergeCell ref="B76:C76"/>
    <mergeCell ref="H76:I76"/>
    <mergeCell ref="K76:M76"/>
    <mergeCell ref="N76:O76"/>
    <mergeCell ref="P76:Q76"/>
    <mergeCell ref="V76:Y76"/>
    <mergeCell ref="AF76:AG76"/>
    <mergeCell ref="B75:C75"/>
    <mergeCell ref="H75:I75"/>
    <mergeCell ref="K75:M75"/>
    <mergeCell ref="N75:O75"/>
    <mergeCell ref="P75:Q75"/>
    <mergeCell ref="V75:Y75"/>
    <mergeCell ref="AF73:AG73"/>
    <mergeCell ref="B74:C74"/>
    <mergeCell ref="H74:I74"/>
    <mergeCell ref="K74:M74"/>
    <mergeCell ref="N74:O74"/>
    <mergeCell ref="P74:Q74"/>
    <mergeCell ref="V74:Y74"/>
    <mergeCell ref="AF74:AG74"/>
    <mergeCell ref="B73:C73"/>
    <mergeCell ref="H73:I73"/>
    <mergeCell ref="K73:M73"/>
    <mergeCell ref="N73:O73"/>
    <mergeCell ref="P73:Q73"/>
    <mergeCell ref="V73:Y73"/>
    <mergeCell ref="AF71:AG71"/>
    <mergeCell ref="B72:C72"/>
    <mergeCell ref="H72:I72"/>
    <mergeCell ref="K72:M72"/>
    <mergeCell ref="N72:O72"/>
    <mergeCell ref="P72:Q72"/>
    <mergeCell ref="V72:Y72"/>
    <mergeCell ref="AF72:AG72"/>
    <mergeCell ref="B71:C71"/>
    <mergeCell ref="H71:I71"/>
    <mergeCell ref="K71:M71"/>
    <mergeCell ref="N71:O71"/>
    <mergeCell ref="P71:Q71"/>
    <mergeCell ref="V71:Y71"/>
    <mergeCell ref="AF69:AG69"/>
    <mergeCell ref="B70:C70"/>
    <mergeCell ref="H70:I70"/>
    <mergeCell ref="K70:M70"/>
    <mergeCell ref="N70:O70"/>
    <mergeCell ref="P70:Q70"/>
    <mergeCell ref="V70:Y70"/>
    <mergeCell ref="AF70:AG70"/>
    <mergeCell ref="B69:C69"/>
    <mergeCell ref="H69:I69"/>
    <mergeCell ref="K69:M69"/>
    <mergeCell ref="N69:O69"/>
    <mergeCell ref="P69:Q69"/>
    <mergeCell ref="V69:Y69"/>
    <mergeCell ref="AF67:AG67"/>
    <mergeCell ref="B68:C68"/>
    <mergeCell ref="H68:I68"/>
    <mergeCell ref="K68:M68"/>
    <mergeCell ref="N68:O68"/>
    <mergeCell ref="P68:Q68"/>
    <mergeCell ref="V68:Y68"/>
    <mergeCell ref="AF68:AG68"/>
    <mergeCell ref="B67:C67"/>
    <mergeCell ref="H67:I67"/>
    <mergeCell ref="K67:M67"/>
    <mergeCell ref="N67:O67"/>
    <mergeCell ref="P67:Q67"/>
    <mergeCell ref="V67:Y67"/>
    <mergeCell ref="AF65:AG65"/>
    <mergeCell ref="B66:C66"/>
    <mergeCell ref="H66:I66"/>
    <mergeCell ref="K66:M66"/>
    <mergeCell ref="N66:O66"/>
    <mergeCell ref="P66:Q66"/>
    <mergeCell ref="V66:Y66"/>
    <mergeCell ref="AF66:AG66"/>
    <mergeCell ref="B65:C65"/>
    <mergeCell ref="H65:I65"/>
    <mergeCell ref="K65:M65"/>
    <mergeCell ref="N65:O65"/>
    <mergeCell ref="P65:Q65"/>
    <mergeCell ref="V65:Y65"/>
    <mergeCell ref="B62:C62"/>
    <mergeCell ref="H62:I62"/>
    <mergeCell ref="K62:M62"/>
    <mergeCell ref="N62:O62"/>
    <mergeCell ref="P62:Q62"/>
    <mergeCell ref="V62:Y62"/>
    <mergeCell ref="AF62:AG62"/>
    <mergeCell ref="AF63:AG63"/>
    <mergeCell ref="B64:C64"/>
    <mergeCell ref="H64:I64"/>
    <mergeCell ref="K64:M64"/>
    <mergeCell ref="N64:O64"/>
    <mergeCell ref="P64:Q64"/>
    <mergeCell ref="V64:Y64"/>
    <mergeCell ref="AF64:AG64"/>
    <mergeCell ref="B63:C63"/>
    <mergeCell ref="H63:I63"/>
    <mergeCell ref="K63:M63"/>
    <mergeCell ref="N63:O63"/>
    <mergeCell ref="P63:Q63"/>
    <mergeCell ref="V63:Y63"/>
    <mergeCell ref="AE59:AJ59"/>
    <mergeCell ref="A60:AL60"/>
    <mergeCell ref="B61:C61"/>
    <mergeCell ref="D61:F61"/>
    <mergeCell ref="H61:I61"/>
    <mergeCell ref="K61:Q61"/>
    <mergeCell ref="V61:Y61"/>
    <mergeCell ref="Z61:AB61"/>
    <mergeCell ref="AF61:AG61"/>
    <mergeCell ref="AH61:AJ61"/>
    <mergeCell ref="H54:I54"/>
    <mergeCell ref="H55:I55"/>
    <mergeCell ref="H56:I56"/>
    <mergeCell ref="H57:I57"/>
    <mergeCell ref="H58:I58"/>
    <mergeCell ref="A59:F59"/>
    <mergeCell ref="H59:I59"/>
    <mergeCell ref="H51:I51"/>
    <mergeCell ref="V51:Y51"/>
    <mergeCell ref="H52:I52"/>
    <mergeCell ref="V52:Y52"/>
    <mergeCell ref="H53:I53"/>
    <mergeCell ref="V53:Y53"/>
    <mergeCell ref="J59:Q59"/>
    <mergeCell ref="S59:T59"/>
    <mergeCell ref="U59:AB59"/>
    <mergeCell ref="D48:F48"/>
    <mergeCell ref="H48:I48"/>
    <mergeCell ref="V48:Y48"/>
    <mergeCell ref="H49:I49"/>
    <mergeCell ref="V49:Y49"/>
    <mergeCell ref="H50:I50"/>
    <mergeCell ref="V50:Y50"/>
    <mergeCell ref="AP45:AQ45"/>
    <mergeCell ref="H46:I46"/>
    <mergeCell ref="K46:M46"/>
    <mergeCell ref="A47:I47"/>
    <mergeCell ref="V47:Y47"/>
    <mergeCell ref="Z47:AB47"/>
    <mergeCell ref="AH43:AJ43"/>
    <mergeCell ref="H44:I44"/>
    <mergeCell ref="K44:M44"/>
    <mergeCell ref="V44:X44"/>
    <mergeCell ref="H45:I45"/>
    <mergeCell ref="K45:M45"/>
    <mergeCell ref="D43:F43"/>
    <mergeCell ref="H43:I43"/>
    <mergeCell ref="K43:M43"/>
    <mergeCell ref="O43:Q43"/>
    <mergeCell ref="V43:X43"/>
    <mergeCell ref="Z43:AB43"/>
    <mergeCell ref="S36:T36"/>
    <mergeCell ref="S37:T37"/>
    <mergeCell ref="A38:AL38"/>
    <mergeCell ref="D39:F39"/>
    <mergeCell ref="AH39:AJ39"/>
    <mergeCell ref="A42:AL42"/>
    <mergeCell ref="K12:M12"/>
    <mergeCell ref="V12:X12"/>
    <mergeCell ref="Z12:AB12"/>
    <mergeCell ref="AH12:AJ12"/>
    <mergeCell ref="A34:AL34"/>
    <mergeCell ref="D35:F35"/>
    <mergeCell ref="P35:Q35"/>
    <mergeCell ref="S35:T35"/>
    <mergeCell ref="AI35:AJ35"/>
    <mergeCell ref="K10:M10"/>
    <mergeCell ref="V10:X10"/>
    <mergeCell ref="K11:M11"/>
    <mergeCell ref="V11:X11"/>
    <mergeCell ref="Z11:AB11"/>
    <mergeCell ref="AH11:AJ11"/>
    <mergeCell ref="A8:AL8"/>
    <mergeCell ref="D9:F9"/>
    <mergeCell ref="K9:M9"/>
    <mergeCell ref="O9:Q9"/>
    <mergeCell ref="V9:X9"/>
    <mergeCell ref="Z9:AB9"/>
    <mergeCell ref="AH9:AJ9"/>
    <mergeCell ref="AF1:AL1"/>
    <mergeCell ref="B2:F2"/>
    <mergeCell ref="T3:AL3"/>
    <mergeCell ref="T5:AK5"/>
    <mergeCell ref="A7:I7"/>
    <mergeCell ref="J7:T7"/>
    <mergeCell ref="U7:AL7"/>
    <mergeCell ref="I1:J1"/>
    <mergeCell ref="K1:M1"/>
    <mergeCell ref="N1:O1"/>
    <mergeCell ref="P1:Q1"/>
    <mergeCell ref="S1:Y1"/>
    <mergeCell ref="Z1:AB1"/>
  </mergeCells>
  <phoneticPr fontId="21"/>
  <conditionalFormatting sqref="B49:B58">
    <cfRule type="cellIs" dxfId="1" priority="2" operator="greaterThan">
      <formula>$AP$47</formula>
    </cfRule>
  </conditionalFormatting>
  <conditionalFormatting sqref="C49:C58">
    <cfRule type="cellIs" dxfId="0" priority="1" operator="greaterThan">
      <formula>$AP$47</formula>
    </cfRule>
  </conditionalFormatting>
  <dataValidations count="17">
    <dataValidation type="list" allowBlank="1" showInputMessage="1" showErrorMessage="1" sqref="V48:Y53" xr:uid="{00000000-0002-0000-0500-000000000000}">
      <formula1>"特別支援,ｸﾗｽｻﾎﾟｰﾄ"</formula1>
    </dataValidation>
    <dataValidation type="list" allowBlank="1" showInputMessage="1" showErrorMessage="1" sqref="B62:C76" xr:uid="{00000000-0002-0000-0500-000001000000}">
      <formula1>$AO$9:$AO$10</formula1>
    </dataValidation>
    <dataValidation type="list" allowBlank="1" showInputMessage="1" showErrorMessage="1" sqref="AI62:AI76 AA62:AA76 AA79:AA80 AA83:AA84" xr:uid="{00000000-0002-0000-0500-000002000000}">
      <formula1>$AP$6:$AP$8</formula1>
    </dataValidation>
    <dataValidation type="list" allowBlank="1" showInputMessage="1" showErrorMessage="1" sqref="Z62:Z76 Z79:Z80 Z83:Z86 D33" xr:uid="{00000000-0002-0000-0500-000003000000}">
      <formula1>$AO$6:$AO$8</formula1>
    </dataValidation>
    <dataValidation type="list" allowBlank="1" showInputMessage="1" showErrorMessage="1" sqref="K62:M76 AH62:AH76 AH79:AH80 K83:L86" xr:uid="{00000000-0002-0000-0500-000004000000}">
      <formula1>$AS$6:$AS$8</formula1>
    </dataValidation>
    <dataValidation type="list" allowBlank="1" showInputMessage="1" showErrorMessage="1" sqref="E79:E80" xr:uid="{00000000-0002-0000-0500-000005000000}">
      <formula1>$AO$7</formula1>
    </dataValidation>
    <dataValidation type="list" allowBlank="1" showInputMessage="1" showErrorMessage="1" sqref="B83:B86 B79:C80 K79:M80" xr:uid="{00000000-0002-0000-0500-000006000000}">
      <formula1>$AO$9:$AO$11</formula1>
    </dataValidation>
    <dataValidation type="list" allowBlank="1" showInputMessage="1" showErrorMessage="1" sqref="P44:P46 P10:P12 AI10 E36:E37 M83:N86 E44:E46 AA44 E62:E76 E49:E58 N62:O76 AA10 N79:O80 D83:D86 AI79:AI80 E10:E33 AA48:AA53" xr:uid="{00000000-0002-0000-0500-000007000000}">
      <formula1>$AP$6:$AP$7</formula1>
    </dataValidation>
    <dataValidation type="list" allowBlank="1" showInputMessage="1" showErrorMessage="1" sqref="AA85:AA86 O12 D37" xr:uid="{00000000-0002-0000-0500-000008000000}">
      <formula1>$AO$6:$AO$7</formula1>
    </dataValidation>
    <dataValidation type="list" allowBlank="1" showInputMessage="1" showErrorMessage="1" sqref="Z44 O10:O11 AH10 D36 D40:D41 Z10 D44:D46 O44:O46 D10:D32" xr:uid="{00000000-0002-0000-0500-000009000000}">
      <formula1>$AO$6</formula1>
    </dataValidation>
    <dataValidation type="list" allowBlank="1" showInputMessage="1" showErrorMessage="1" sqref="Q83:Q86 AE83:AE86 F83:F86" xr:uid="{00000000-0002-0000-0500-00000A000000}">
      <formula1>"✔"</formula1>
    </dataValidation>
    <dataValidation type="list" allowBlank="1" showInputMessage="1" showErrorMessage="1" sqref="AH41" xr:uid="{00000000-0002-0000-0500-00000B000000}">
      <formula1>IF(C43="常",常勤,非常勤)</formula1>
    </dataValidation>
    <dataValidation type="list" allowBlank="1" showInputMessage="1" showErrorMessage="1" sqref="T10:T12 T83:T86 T62:T76 T79:T80 T44:T47" xr:uid="{00000000-0002-0000-0500-00000C000000}">
      <formula1>"✔,"</formula1>
    </dataValidation>
    <dataValidation type="list" allowBlank="1" showInputMessage="1" showErrorMessage="1" sqref="AH40 D49:D58 Z48:Z53" xr:uid="{00000000-0002-0000-0500-00000D000000}">
      <formula1>"常,非"</formula1>
    </dataValidation>
    <dataValidation type="list" allowBlank="1" showInputMessage="1" showErrorMessage="1" sqref="AI40:AI41 E40:E41" xr:uid="{00000000-0002-0000-0500-00000E000000}">
      <formula1>"週,月"</formula1>
    </dataValidation>
    <dataValidation type="list" allowBlank="1" showInputMessage="1" showErrorMessage="1" sqref="I10:I31 I33" xr:uid="{00000000-0002-0000-0500-00000F000000}">
      <formula1>$AQ$6:$AQ$10</formula1>
    </dataValidation>
    <dataValidation type="list" allowBlank="1" showInputMessage="1" showErrorMessage="1" sqref="V62:Y76 AF62:AG76 V79:Y80 AF79:AG80 V83:Y86" xr:uid="{00000000-0002-0000-0500-000010000000}">
      <formula1>$AT$6:$AT$14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colBreaks count="1" manualBreakCount="1">
    <brk id="38" max="7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11時間利用児童名簿 (分園用)※該当園のみ</vt:lpstr>
      <vt:lpstr>職員配置報告（見本）</vt:lpstr>
      <vt:lpstr>'11時間利用児童名簿 (分園用)※該当園のみ'!Print_Area</vt:lpstr>
      <vt:lpstr>'職員配置報告（見本）'!Print_Area</vt:lpstr>
    </vt:vector>
  </TitlesOfParts>
  <Company>江東区役所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町田　剛</dc:creator>
  <cp:lastModifiedBy>大塲　進太郎_江東区</cp:lastModifiedBy>
  <cp:lastPrinted>2025-10-02T07:12:53Z</cp:lastPrinted>
  <dcterms:created xsi:type="dcterms:W3CDTF">2017-03-31T06:17:55Z</dcterms:created>
  <dcterms:modified xsi:type="dcterms:W3CDTF">2025-12-24T13:20:37Z</dcterms:modified>
</cp:coreProperties>
</file>